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vn\Desktop\新写\新元古\投稿\"/>
    </mc:Choice>
  </mc:AlternateContent>
  <bookViews>
    <workbookView xWindow="0" yWindow="0" windowWidth="19635" windowHeight="7695"/>
  </bookViews>
  <sheets>
    <sheet name="Sheet1" sheetId="1" r:id="rId1"/>
    <sheet name="Sheet2" sheetId="2" r:id="rId2"/>
    <sheet name="Sheet3" sheetId="3" r:id="rId3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1" l="1"/>
  <c r="E59" i="1"/>
  <c r="F59" i="1"/>
  <c r="G59" i="1"/>
  <c r="H59" i="1"/>
  <c r="I59" i="1"/>
  <c r="J59" i="1"/>
  <c r="K59" i="1"/>
  <c r="L59" i="1"/>
  <c r="M59" i="1"/>
  <c r="N59" i="1"/>
  <c r="O59" i="1"/>
  <c r="C59" i="1"/>
  <c r="B59" i="1"/>
  <c r="D15" i="1" l="1"/>
  <c r="Q15" i="1" l="1"/>
  <c r="P15" i="1"/>
  <c r="O15" i="1"/>
  <c r="N15" i="1"/>
  <c r="M15" i="1"/>
  <c r="L15" i="1"/>
  <c r="K15" i="1"/>
  <c r="J15" i="1"/>
  <c r="I15" i="1"/>
  <c r="H15" i="1"/>
  <c r="G15" i="1"/>
  <c r="F15" i="1"/>
  <c r="E15" i="1"/>
  <c r="C15" i="1"/>
  <c r="B15" i="1"/>
</calcChain>
</file>

<file path=xl/sharedStrings.xml><?xml version="1.0" encoding="utf-8"?>
<sst xmlns="http://schemas.openxmlformats.org/spreadsheetml/2006/main" count="78" uniqueCount="78">
  <si>
    <r>
      <rPr>
        <sz val="10.5"/>
        <color indexed="8"/>
        <rFont val="Arial Unicode MS"/>
        <family val="2"/>
        <charset val="134"/>
      </rPr>
      <t>SiO</t>
    </r>
    <r>
      <rPr>
        <vertAlign val="subscript"/>
        <sz val="10.5"/>
        <color indexed="8"/>
        <rFont val="Arial Unicode MS"/>
        <family val="2"/>
        <charset val="134"/>
      </rPr>
      <t>2</t>
    </r>
  </si>
  <si>
    <r>
      <rPr>
        <sz val="10.5"/>
        <color indexed="8"/>
        <rFont val="Arial Unicode MS"/>
        <family val="2"/>
        <charset val="134"/>
      </rPr>
      <t>TiO</t>
    </r>
    <r>
      <rPr>
        <vertAlign val="subscript"/>
        <sz val="10.5"/>
        <color indexed="8"/>
        <rFont val="Arial Unicode MS"/>
        <family val="2"/>
        <charset val="134"/>
      </rPr>
      <t>2</t>
    </r>
  </si>
  <si>
    <r>
      <rPr>
        <sz val="10.5"/>
        <color indexed="8"/>
        <rFont val="Arial Unicode MS"/>
        <family val="2"/>
        <charset val="134"/>
      </rPr>
      <t>Al</t>
    </r>
    <r>
      <rPr>
        <vertAlign val="subscript"/>
        <sz val="10.5"/>
        <color indexed="8"/>
        <rFont val="Arial Unicode MS"/>
        <family val="2"/>
        <charset val="134"/>
      </rPr>
      <t>2</t>
    </r>
    <r>
      <rPr>
        <sz val="10.5"/>
        <color indexed="8"/>
        <rFont val="Arial Unicode MS"/>
        <family val="2"/>
        <charset val="134"/>
      </rPr>
      <t>O</t>
    </r>
    <r>
      <rPr>
        <vertAlign val="subscript"/>
        <sz val="10.5"/>
        <color indexed="8"/>
        <rFont val="Arial Unicode MS"/>
        <family val="2"/>
        <charset val="134"/>
      </rPr>
      <t>3</t>
    </r>
  </si>
  <si>
    <r>
      <rPr>
        <sz val="10.5"/>
        <color indexed="8"/>
        <rFont val="Arial Unicode MS"/>
        <family val="2"/>
        <charset val="134"/>
      </rPr>
      <t>Fe</t>
    </r>
    <r>
      <rPr>
        <sz val="10.5"/>
        <color indexed="8"/>
        <rFont val="Arial Unicode MS"/>
        <family val="2"/>
        <charset val="134"/>
      </rPr>
      <t>O</t>
    </r>
    <r>
      <rPr>
        <vertAlign val="superscript"/>
        <sz val="10.5"/>
        <color indexed="8"/>
        <rFont val="Arial Unicode MS"/>
        <family val="2"/>
        <charset val="134"/>
      </rPr>
      <t>T</t>
    </r>
  </si>
  <si>
    <t>MnO</t>
  </si>
  <si>
    <t>MgO</t>
  </si>
  <si>
    <t>CaO</t>
  </si>
  <si>
    <r>
      <rPr>
        <sz val="10.5"/>
        <color indexed="8"/>
        <rFont val="Arial Unicode MS"/>
        <family val="2"/>
        <charset val="134"/>
      </rPr>
      <t>Na</t>
    </r>
    <r>
      <rPr>
        <vertAlign val="subscript"/>
        <sz val="10.5"/>
        <color indexed="8"/>
        <rFont val="Arial Unicode MS"/>
        <family val="2"/>
        <charset val="134"/>
      </rPr>
      <t>2</t>
    </r>
    <r>
      <rPr>
        <sz val="10.5"/>
        <color indexed="8"/>
        <rFont val="Arial Unicode MS"/>
        <family val="2"/>
        <charset val="134"/>
      </rPr>
      <t>O</t>
    </r>
  </si>
  <si>
    <r>
      <rPr>
        <sz val="10.5"/>
        <color indexed="8"/>
        <rFont val="Arial Unicode MS"/>
        <family val="2"/>
        <charset val="134"/>
      </rPr>
      <t>K</t>
    </r>
    <r>
      <rPr>
        <vertAlign val="subscript"/>
        <sz val="10.5"/>
        <color indexed="8"/>
        <rFont val="Arial Unicode MS"/>
        <family val="2"/>
        <charset val="134"/>
      </rPr>
      <t>2</t>
    </r>
    <r>
      <rPr>
        <sz val="10.5"/>
        <color indexed="8"/>
        <rFont val="Arial Unicode MS"/>
        <family val="2"/>
        <charset val="134"/>
      </rPr>
      <t>O</t>
    </r>
  </si>
  <si>
    <r>
      <rPr>
        <sz val="10.5"/>
        <color indexed="8"/>
        <rFont val="Arial Unicode MS"/>
        <family val="2"/>
        <charset val="134"/>
      </rPr>
      <t>P</t>
    </r>
    <r>
      <rPr>
        <vertAlign val="subscript"/>
        <sz val="10.5"/>
        <color indexed="8"/>
        <rFont val="Arial Unicode MS"/>
        <family val="2"/>
        <charset val="134"/>
      </rPr>
      <t>2</t>
    </r>
    <r>
      <rPr>
        <sz val="10.5"/>
        <color indexed="8"/>
        <rFont val="Arial Unicode MS"/>
        <family val="2"/>
        <charset val="134"/>
      </rPr>
      <t>O</t>
    </r>
    <r>
      <rPr>
        <vertAlign val="subscript"/>
        <sz val="10.5"/>
        <color indexed="8"/>
        <rFont val="Arial Unicode MS"/>
        <family val="2"/>
        <charset val="134"/>
      </rPr>
      <t>5</t>
    </r>
  </si>
  <si>
    <t>LOI</t>
  </si>
  <si>
    <t>Total</t>
  </si>
  <si>
    <t>A/CNK</t>
  </si>
  <si>
    <t>A/NK</t>
  </si>
  <si>
    <r>
      <rPr>
        <sz val="10.5"/>
        <color theme="1"/>
        <rFont val="Times New Roman"/>
        <family val="1"/>
      </rPr>
      <t>Mg</t>
    </r>
    <r>
      <rPr>
        <vertAlign val="superscript"/>
        <sz val="10.5"/>
        <color theme="1"/>
        <rFont val="Times New Roman"/>
        <family val="1"/>
      </rPr>
      <t>#</t>
    </r>
  </si>
  <si>
    <r>
      <rPr>
        <sz val="10.5"/>
        <color theme="1"/>
        <rFont val="Times New Roman"/>
        <family val="1"/>
      </rPr>
      <t>K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O/Na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O</t>
    </r>
  </si>
  <si>
    <t>AR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</si>
  <si>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</si>
  <si>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</si>
  <si>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</si>
  <si>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</si>
  <si>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</si>
  <si>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</si>
  <si>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</si>
  <si>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</si>
  <si>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</si>
  <si>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</si>
  <si>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</si>
  <si>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</si>
  <si>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</si>
  <si>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</si>
  <si>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Y</t>
  </si>
  <si>
    <t>Zr</t>
  </si>
  <si>
    <t>Hf</t>
  </si>
  <si>
    <t>Li</t>
  </si>
  <si>
    <t>V</t>
  </si>
  <si>
    <t>Sc</t>
  </si>
  <si>
    <t>Cr</t>
  </si>
  <si>
    <t>Co</t>
  </si>
  <si>
    <t>Ni</t>
  </si>
  <si>
    <t>Cu</t>
  </si>
  <si>
    <t>Ga</t>
  </si>
  <si>
    <t>Rb</t>
  </si>
  <si>
    <t>Sr</t>
  </si>
  <si>
    <t>Nb</t>
  </si>
  <si>
    <t>Cs</t>
  </si>
  <si>
    <t>Ba</t>
  </si>
  <si>
    <t>Ta</t>
  </si>
  <si>
    <t>Pb</t>
  </si>
  <si>
    <t>Th</t>
  </si>
  <si>
    <t>U</t>
  </si>
  <si>
    <t>REE</t>
  </si>
  <si>
    <t>LREE/HREE</t>
  </si>
  <si>
    <t>Eu/Eu*</t>
  </si>
  <si>
    <r>
      <rPr>
        <sz val="10.5"/>
        <color theme="1"/>
        <rFont val="Times New Roman"/>
        <family val="1"/>
      </rPr>
      <t>(La/Yb)</t>
    </r>
    <r>
      <rPr>
        <vertAlign val="subscript"/>
        <sz val="10.5"/>
        <color theme="1"/>
        <rFont val="Times New Roman"/>
        <family val="1"/>
      </rPr>
      <t>N</t>
    </r>
  </si>
  <si>
    <t>Sr/Y</t>
  </si>
  <si>
    <t>Th/U</t>
  </si>
  <si>
    <t>Feidong Granitic gneiss</t>
    <phoneticPr fontId="13" type="noConversion"/>
  </si>
  <si>
    <t xml:space="preserve">Zhangbaling Quartz keratophyre </t>
    <phoneticPr fontId="13" type="noConversion"/>
  </si>
  <si>
    <t>Zhangbaling spilite</t>
    <phoneticPr fontId="13" type="noConversion"/>
  </si>
  <si>
    <t>24FC20</t>
    <phoneticPr fontId="13" type="noConversion"/>
  </si>
  <si>
    <t>24FC21</t>
  </si>
  <si>
    <t>24FC22</t>
  </si>
  <si>
    <t>24FC34</t>
    <phoneticPr fontId="13" type="noConversion"/>
  </si>
  <si>
    <t>24FC35</t>
  </si>
  <si>
    <t>24FC36</t>
  </si>
  <si>
    <t>24ZF06</t>
    <phoneticPr fontId="13" type="noConversion"/>
  </si>
  <si>
    <t>24ZF07</t>
  </si>
  <si>
    <t>24ZF08</t>
  </si>
  <si>
    <t>24ZF12</t>
    <phoneticPr fontId="13" type="noConversion"/>
  </si>
  <si>
    <t>24ZF13</t>
  </si>
  <si>
    <t>24ZF14</t>
  </si>
  <si>
    <t>24ZF09</t>
    <phoneticPr fontId="13" type="noConversion"/>
  </si>
  <si>
    <t>24ZF10</t>
  </si>
  <si>
    <t>24ZF11</t>
  </si>
  <si>
    <t>24ZF18</t>
    <phoneticPr fontId="13" type="noConversion"/>
  </si>
  <si>
    <t>Spot No.</t>
  </si>
  <si>
    <t>Section. S2 Whole-rock major (wt%) and trace (ppm) element compositions of magmatic rock from the Zhangbaling Uplift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</si>
</sst>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_);[Red]\(0.00\)"/>
    <numFmt numFmtId="178" formatCode="0_ "/>
    <numFmt numFmtId="179" formatCode="0.0_ "/>
  </numFmts>
  <fonts count="15" x14ac:knownFonts="1">
    <font>
      <sz val="11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  <scheme val="minor"/>
    </font>
    <font>
      <sz val="10.5"/>
      <name val="Times New Roman"/>
      <family val="1"/>
    </font>
    <font>
      <sz val="10.5"/>
      <color indexed="8"/>
      <name val="Arial Unicode MS"/>
      <family val="2"/>
      <charset val="134"/>
    </font>
    <font>
      <sz val="11"/>
      <color theme="1"/>
      <name val="Times New Roman"/>
      <family val="1"/>
    </font>
    <font>
      <sz val="10.5"/>
      <color indexed="8"/>
      <name val="Times New Roman"/>
      <family val="1"/>
    </font>
    <font>
      <sz val="8"/>
      <name val="Times New Roman"/>
      <family val="1"/>
    </font>
    <font>
      <sz val="11"/>
      <color theme="1"/>
      <name val="宋体"/>
      <family val="3"/>
      <charset val="134"/>
      <scheme val="minor"/>
    </font>
    <font>
      <vertAlign val="subscript"/>
      <sz val="10.5"/>
      <color indexed="8"/>
      <name val="Arial Unicode MS"/>
      <family val="2"/>
      <charset val="134"/>
    </font>
    <font>
      <vertAlign val="subscript"/>
      <sz val="10.5"/>
      <color theme="1"/>
      <name val="Times New Roman"/>
      <family val="1"/>
    </font>
    <font>
      <vertAlign val="superscript"/>
      <sz val="10.5"/>
      <color theme="1"/>
      <name val="Times New Roman"/>
      <family val="1"/>
    </font>
    <font>
      <vertAlign val="superscript"/>
      <sz val="10.5"/>
      <color indexed="8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 shrinkToFit="1"/>
    </xf>
    <xf numFmtId="177" fontId="7" fillId="0" borderId="0" xfId="0" applyNumberFormat="1" applyFont="1" applyBorder="1" applyAlignment="1">
      <alignment horizontal="center" vertical="center" wrapText="1" shrinkToFit="1"/>
    </xf>
    <xf numFmtId="0" fontId="14" fillId="0" borderId="0" xfId="0" applyFont="1">
      <alignment vertical="center"/>
    </xf>
    <xf numFmtId="176" fontId="0" fillId="0" borderId="0" xfId="0" applyNumberFormat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32"/>
  <sheetViews>
    <sheetView tabSelected="1" zoomScale="80" zoomScaleNormal="80" workbookViewId="0">
      <pane xSplit="1" topLeftCell="B1" activePane="topRight" state="frozen"/>
      <selection pane="topRight" activeCell="H7" sqref="H7"/>
    </sheetView>
  </sheetViews>
  <sheetFormatPr defaultColWidth="9" defaultRowHeight="13.5" x14ac:dyDescent="0.15"/>
  <cols>
    <col min="2" max="5" width="12.625"/>
    <col min="6" max="6" width="11.5"/>
    <col min="7" max="17" width="12.625"/>
  </cols>
  <sheetData>
    <row r="1" spans="1:63" x14ac:dyDescent="0.15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63" ht="15" x14ac:dyDescent="0.15">
      <c r="A2" s="27"/>
      <c r="B2" s="28" t="s">
        <v>57</v>
      </c>
      <c r="C2" s="29"/>
      <c r="D2" s="29"/>
      <c r="E2" s="29"/>
      <c r="F2" s="29"/>
      <c r="G2" s="29"/>
      <c r="H2" s="28" t="s">
        <v>58</v>
      </c>
      <c r="I2" s="29"/>
      <c r="J2" s="29"/>
      <c r="K2" s="29"/>
      <c r="L2" s="29"/>
      <c r="M2" s="29"/>
      <c r="N2" s="28" t="s">
        <v>59</v>
      </c>
      <c r="O2" s="29"/>
      <c r="P2" s="29"/>
      <c r="Q2" s="29"/>
      <c r="AC2" s="17"/>
      <c r="AD2" s="17"/>
      <c r="AE2" s="17"/>
      <c r="AF2" s="17"/>
      <c r="AG2" s="17"/>
      <c r="AH2" s="17"/>
      <c r="AI2" s="17"/>
      <c r="AJ2" s="17"/>
      <c r="AK2" s="17"/>
    </row>
    <row r="3" spans="1:63" ht="15" x14ac:dyDescent="0.2">
      <c r="A3" s="23" t="s">
        <v>76</v>
      </c>
      <c r="B3" s="5" t="s">
        <v>60</v>
      </c>
      <c r="C3" s="5" t="s">
        <v>61</v>
      </c>
      <c r="D3" s="5" t="s">
        <v>62</v>
      </c>
      <c r="E3" s="5" t="s">
        <v>63</v>
      </c>
      <c r="F3" s="5" t="s">
        <v>64</v>
      </c>
      <c r="G3" s="5" t="s">
        <v>65</v>
      </c>
      <c r="H3" s="6" t="s">
        <v>66</v>
      </c>
      <c r="I3" s="6" t="s">
        <v>67</v>
      </c>
      <c r="J3" s="6" t="s">
        <v>68</v>
      </c>
      <c r="K3" s="15" t="s">
        <v>69</v>
      </c>
      <c r="L3" s="15" t="s">
        <v>70</v>
      </c>
      <c r="M3" s="15" t="s">
        <v>71</v>
      </c>
      <c r="N3" s="15" t="s">
        <v>72</v>
      </c>
      <c r="O3" s="15" t="s">
        <v>73</v>
      </c>
      <c r="P3" s="15" t="s">
        <v>74</v>
      </c>
      <c r="Q3" s="15" t="s">
        <v>75</v>
      </c>
      <c r="R3" s="16"/>
      <c r="S3" s="16"/>
      <c r="T3" s="16"/>
      <c r="U3" s="16"/>
      <c r="V3" s="16"/>
      <c r="W3" s="16"/>
      <c r="AC3" s="17"/>
      <c r="AD3" s="17"/>
      <c r="AE3" s="17"/>
      <c r="AF3" s="17"/>
      <c r="AG3" s="17"/>
      <c r="AH3" s="17"/>
      <c r="AI3" s="17"/>
      <c r="AJ3" s="17"/>
      <c r="AK3" s="17"/>
    </row>
    <row r="4" spans="1:63" ht="15.75" x14ac:dyDescent="0.15">
      <c r="A4" s="7" t="s">
        <v>0</v>
      </c>
      <c r="B4" s="1">
        <v>72.569999999999993</v>
      </c>
      <c r="C4" s="1">
        <v>74.239999999999995</v>
      </c>
      <c r="D4" s="1">
        <v>72.012900000000002</v>
      </c>
      <c r="E4" s="1">
        <v>71.8416</v>
      </c>
      <c r="F4" s="1">
        <v>71.64</v>
      </c>
      <c r="G4" s="1">
        <v>72.441400000000002</v>
      </c>
      <c r="H4" s="1">
        <v>73.971599999999995</v>
      </c>
      <c r="I4" s="9">
        <v>74.69</v>
      </c>
      <c r="J4" s="9">
        <v>76.160899999999998</v>
      </c>
      <c r="K4" s="9">
        <v>72.33</v>
      </c>
      <c r="L4" s="9">
        <v>76.239999999999995</v>
      </c>
      <c r="M4" s="9">
        <v>75.360299999999995</v>
      </c>
      <c r="N4" s="9">
        <v>57.11</v>
      </c>
      <c r="O4" s="9">
        <v>52.235199999999999</v>
      </c>
      <c r="P4" s="9">
        <v>54.500700000000002</v>
      </c>
      <c r="Q4" s="9">
        <v>55.658000000000001</v>
      </c>
      <c r="R4" s="17"/>
      <c r="S4" s="17"/>
      <c r="T4" s="17"/>
      <c r="U4" s="17"/>
      <c r="V4" s="17"/>
      <c r="W4" s="17"/>
      <c r="X4" s="17"/>
      <c r="Y4" s="17"/>
      <c r="Z4" s="17"/>
      <c r="AA4" s="9"/>
      <c r="AB4" s="18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</row>
    <row r="5" spans="1:63" ht="15.75" x14ac:dyDescent="0.15">
      <c r="A5" s="7" t="s">
        <v>1</v>
      </c>
      <c r="B5" s="1">
        <v>0.2656</v>
      </c>
      <c r="C5" s="1">
        <v>0.1</v>
      </c>
      <c r="D5" s="1">
        <v>0.25769999999999998</v>
      </c>
      <c r="E5" s="1">
        <v>0.29320000000000002</v>
      </c>
      <c r="F5" s="1">
        <v>0.2752</v>
      </c>
      <c r="G5" s="1">
        <v>0.25269999999999998</v>
      </c>
      <c r="H5" s="1">
        <v>0.34420000000000001</v>
      </c>
      <c r="I5" s="9">
        <v>0.26640000000000003</v>
      </c>
      <c r="J5" s="9">
        <v>0.218</v>
      </c>
      <c r="K5" s="9">
        <v>0.26600000000000001</v>
      </c>
      <c r="L5" s="9">
        <v>0.28499999999999998</v>
      </c>
      <c r="M5" s="9">
        <v>0.23250000000000001</v>
      </c>
      <c r="N5" s="9">
        <v>1.113</v>
      </c>
      <c r="O5" s="9">
        <v>1.3633999999999999</v>
      </c>
      <c r="P5" s="9">
        <v>1.091</v>
      </c>
      <c r="Q5" s="9">
        <v>1.1387</v>
      </c>
      <c r="R5" s="17"/>
      <c r="S5" s="17"/>
      <c r="T5" s="17"/>
      <c r="U5" s="17"/>
      <c r="V5" s="17"/>
      <c r="W5" s="17"/>
      <c r="X5" s="17"/>
      <c r="Y5" s="17"/>
      <c r="Z5" s="17"/>
      <c r="AA5" s="9"/>
      <c r="AB5" s="18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</row>
    <row r="6" spans="1:63" ht="15.75" x14ac:dyDescent="0.15">
      <c r="A6" s="7" t="s">
        <v>2</v>
      </c>
      <c r="B6" s="1">
        <v>13.8386</v>
      </c>
      <c r="C6" s="1">
        <v>13.934200000000001</v>
      </c>
      <c r="D6" s="1">
        <v>14.048400000000001</v>
      </c>
      <c r="E6" s="1">
        <v>14.594799999999999</v>
      </c>
      <c r="F6" s="1">
        <v>13.877599999999999</v>
      </c>
      <c r="G6" s="1">
        <v>14.5442</v>
      </c>
      <c r="H6" s="1">
        <v>13.015599999999999</v>
      </c>
      <c r="I6" s="9">
        <v>13.628399999999999</v>
      </c>
      <c r="J6" s="9">
        <v>11.5832</v>
      </c>
      <c r="K6" s="9">
        <v>15.0152</v>
      </c>
      <c r="L6" s="9">
        <v>12.486000000000001</v>
      </c>
      <c r="M6" s="9">
        <v>13.211</v>
      </c>
      <c r="N6" s="9">
        <v>13.393800000000001</v>
      </c>
      <c r="O6" s="9">
        <v>17.062999999999999</v>
      </c>
      <c r="P6" s="9">
        <v>14.0695</v>
      </c>
      <c r="Q6" s="9">
        <v>13.4246</v>
      </c>
      <c r="R6" s="17"/>
      <c r="S6" s="17"/>
      <c r="T6" s="17"/>
      <c r="U6" s="17"/>
      <c r="V6" s="17"/>
      <c r="W6" s="17"/>
      <c r="X6" s="17"/>
      <c r="Y6" s="17"/>
      <c r="Z6" s="17"/>
      <c r="AA6" s="9"/>
      <c r="AB6" s="18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1:63" ht="17.25" x14ac:dyDescent="0.15">
      <c r="A7" s="7" t="s">
        <v>3</v>
      </c>
      <c r="B7" s="1">
        <v>2.9906679999999999</v>
      </c>
      <c r="C7" s="1">
        <v>1.8264229599999999</v>
      </c>
      <c r="D7" s="1">
        <v>2.8334435999999998</v>
      </c>
      <c r="E7" s="1">
        <v>2.5694200399999998</v>
      </c>
      <c r="F7" s="1">
        <v>3.1330636799999998</v>
      </c>
      <c r="G7" s="1">
        <v>2.5975637800000002</v>
      </c>
      <c r="H7" s="1">
        <v>2.70615856</v>
      </c>
      <c r="I7" s="9">
        <v>1.91956668</v>
      </c>
      <c r="J7" s="9">
        <v>2.92746716</v>
      </c>
      <c r="K7" s="9">
        <v>2.3405242400000001</v>
      </c>
      <c r="L7" s="9">
        <v>2.2126126799999999</v>
      </c>
      <c r="M7" s="9">
        <v>1.9340123600000001</v>
      </c>
      <c r="N7" s="9">
        <v>10.3338</v>
      </c>
      <c r="O7" s="9">
        <v>9.468</v>
      </c>
      <c r="P7" s="9">
        <v>10.989000000000001</v>
      </c>
      <c r="Q7" s="9">
        <v>10.8902</v>
      </c>
      <c r="R7" s="17"/>
      <c r="S7" s="17"/>
      <c r="T7" s="17"/>
      <c r="U7" s="17"/>
      <c r="V7" s="17"/>
      <c r="W7" s="17"/>
      <c r="X7" s="17"/>
      <c r="Y7" s="17"/>
      <c r="Z7" s="17"/>
      <c r="AA7" s="9"/>
      <c r="AB7" s="18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</row>
    <row r="8" spans="1:63" ht="15.75" x14ac:dyDescent="0.15">
      <c r="A8" s="7" t="s">
        <v>4</v>
      </c>
      <c r="B8" s="1">
        <v>0.04</v>
      </c>
      <c r="C8" s="1">
        <v>0.02</v>
      </c>
      <c r="D8" s="1">
        <v>5.9700000000000003E-2</v>
      </c>
      <c r="E8" s="1">
        <v>0.02</v>
      </c>
      <c r="F8" s="1">
        <v>6.9400000000000003E-2</v>
      </c>
      <c r="G8" s="1">
        <v>2.0400000000000001E-2</v>
      </c>
      <c r="H8" s="1">
        <v>0.109</v>
      </c>
      <c r="I8" s="9">
        <v>0.04</v>
      </c>
      <c r="J8" s="9">
        <v>6.9500000000000006E-2</v>
      </c>
      <c r="K8" s="9">
        <v>0.06</v>
      </c>
      <c r="L8" s="9">
        <v>8.8999999999999996E-2</v>
      </c>
      <c r="M8" s="9">
        <v>4.0599999999999997E-2</v>
      </c>
      <c r="N8" s="9">
        <v>0.30719999999999997</v>
      </c>
      <c r="O8" s="9">
        <v>0.89300000000000002</v>
      </c>
      <c r="P8" s="9">
        <v>0.66679999999999995</v>
      </c>
      <c r="Q8" s="9">
        <v>0.35659999999999997</v>
      </c>
      <c r="R8" s="17"/>
      <c r="S8" s="17"/>
      <c r="T8" s="17"/>
      <c r="U8" s="17"/>
      <c r="V8" s="17"/>
      <c r="W8" s="17"/>
      <c r="X8" s="17"/>
      <c r="Y8" s="17"/>
      <c r="Z8" s="17"/>
      <c r="AA8" s="9"/>
      <c r="AB8" s="18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</row>
    <row r="9" spans="1:63" ht="15.75" x14ac:dyDescent="0.15">
      <c r="A9" s="7" t="s">
        <v>5</v>
      </c>
      <c r="B9" s="1">
        <v>0.19020000000000001</v>
      </c>
      <c r="C9" s="1">
        <v>0.14419999999999999</v>
      </c>
      <c r="D9" s="1">
        <v>0.1953</v>
      </c>
      <c r="E9" s="1">
        <v>0.20660000000000001</v>
      </c>
      <c r="F9" s="1">
        <v>0.2094</v>
      </c>
      <c r="G9" s="1">
        <v>0.13550000000000001</v>
      </c>
      <c r="H9" s="1">
        <v>0.20399999999999999</v>
      </c>
      <c r="I9" s="9">
        <v>9.9000000000000005E-2</v>
      </c>
      <c r="J9" s="9">
        <v>0.20810000000000001</v>
      </c>
      <c r="K9" s="9">
        <v>0.21079999999999999</v>
      </c>
      <c r="L9" s="9">
        <v>0.1958</v>
      </c>
      <c r="M9" s="9">
        <v>0.1234</v>
      </c>
      <c r="N9" s="9">
        <v>4.7645999999999997</v>
      </c>
      <c r="O9" s="9">
        <v>4.2249999999999996</v>
      </c>
      <c r="P9" s="9">
        <v>5.3228999999999997</v>
      </c>
      <c r="Q9" s="9">
        <v>3.9601999999999999</v>
      </c>
      <c r="R9" s="17"/>
      <c r="S9" s="17"/>
      <c r="T9" s="17"/>
      <c r="U9" s="17"/>
      <c r="V9" s="17"/>
      <c r="W9" s="17"/>
      <c r="X9" s="17"/>
      <c r="Y9" s="17"/>
      <c r="Z9" s="17"/>
      <c r="AA9" s="9"/>
      <c r="AB9" s="18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</row>
    <row r="10" spans="1:63" ht="15.75" x14ac:dyDescent="0.15">
      <c r="A10" s="7" t="s">
        <v>6</v>
      </c>
      <c r="B10" s="1">
        <v>0.3886</v>
      </c>
      <c r="C10" s="1">
        <v>0.52300000000000002</v>
      </c>
      <c r="D10" s="1">
        <v>0.63280000000000003</v>
      </c>
      <c r="E10" s="1">
        <v>0.78400000000000003</v>
      </c>
      <c r="F10" s="1">
        <v>0.63739999999999997</v>
      </c>
      <c r="G10" s="1">
        <v>0.71719999999999995</v>
      </c>
      <c r="H10" s="1">
        <v>0.69299999999999995</v>
      </c>
      <c r="I10" s="9">
        <v>0.57020000000000004</v>
      </c>
      <c r="J10" s="9">
        <v>1.1584000000000001</v>
      </c>
      <c r="K10" s="9">
        <v>0.56159999999999999</v>
      </c>
      <c r="L10" s="9">
        <v>0.32419999999999999</v>
      </c>
      <c r="M10" s="9">
        <v>0.48499999999999999</v>
      </c>
      <c r="N10" s="9">
        <v>4.3974000000000002</v>
      </c>
      <c r="O10" s="9">
        <v>3.9506000000000001</v>
      </c>
      <c r="P10" s="9">
        <v>4.1513</v>
      </c>
      <c r="Q10" s="9">
        <v>5.3066000000000004</v>
      </c>
      <c r="R10" s="17"/>
      <c r="S10" s="17"/>
      <c r="T10" s="17"/>
      <c r="U10" s="17"/>
      <c r="V10" s="17"/>
      <c r="W10" s="17"/>
      <c r="X10" s="17"/>
      <c r="Y10" s="17"/>
      <c r="Z10" s="17"/>
      <c r="AA10" s="9"/>
      <c r="AB10" s="18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ht="15.75" x14ac:dyDescent="0.15">
      <c r="A11" s="7" t="s">
        <v>7</v>
      </c>
      <c r="B11" s="1">
        <v>4.2408000000000001</v>
      </c>
      <c r="C11" s="1">
        <v>3.9344000000000001</v>
      </c>
      <c r="D11" s="1">
        <v>4.3623000000000003</v>
      </c>
      <c r="E11" s="1">
        <v>4.5221</v>
      </c>
      <c r="F11" s="1">
        <v>3.9152</v>
      </c>
      <c r="G11" s="1">
        <v>4.0149999999999997</v>
      </c>
      <c r="H11" s="1">
        <v>5.1853999999999996</v>
      </c>
      <c r="I11" s="9">
        <v>5.0461999999999998</v>
      </c>
      <c r="J11" s="9">
        <v>4.5472999999999999</v>
      </c>
      <c r="K11" s="9">
        <v>6.4188000000000001</v>
      </c>
      <c r="L11" s="9">
        <v>5.3673999999999999</v>
      </c>
      <c r="M11" s="9">
        <v>5.3310000000000004</v>
      </c>
      <c r="N11" s="9">
        <v>6.9576000000000002</v>
      </c>
      <c r="O11" s="9">
        <v>6.1458000000000004</v>
      </c>
      <c r="P11" s="9">
        <v>7.7973999999999997</v>
      </c>
      <c r="Q11" s="9">
        <v>6.8609</v>
      </c>
      <c r="R11" s="17"/>
      <c r="S11" s="17"/>
      <c r="T11" s="17"/>
      <c r="U11" s="17"/>
      <c r="V11" s="17"/>
      <c r="W11" s="17"/>
      <c r="X11" s="17"/>
      <c r="Y11" s="17"/>
      <c r="Z11" s="17"/>
      <c r="AA11" s="9"/>
      <c r="AB11" s="18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</row>
    <row r="12" spans="1:63" ht="15.75" x14ac:dyDescent="0.15">
      <c r="A12" s="7" t="s">
        <v>8</v>
      </c>
      <c r="B12" s="1">
        <v>4.5090000000000003</v>
      </c>
      <c r="C12" s="1">
        <v>5.1417999999999999</v>
      </c>
      <c r="D12" s="1">
        <v>4.0791000000000004</v>
      </c>
      <c r="E12" s="1">
        <v>3.8483999999999998</v>
      </c>
      <c r="F12" s="1">
        <v>4.7831999999999999</v>
      </c>
      <c r="G12" s="1">
        <v>4.4946999999999999</v>
      </c>
      <c r="H12" s="1">
        <v>1.9024000000000001</v>
      </c>
      <c r="I12" s="9">
        <v>2.8062</v>
      </c>
      <c r="J12" s="9">
        <v>1.2970999999999999</v>
      </c>
      <c r="K12" s="9">
        <v>1.8572</v>
      </c>
      <c r="L12" s="9">
        <v>1.9803999999999999</v>
      </c>
      <c r="M12" s="9">
        <v>2.3736999999999999</v>
      </c>
      <c r="N12" s="9">
        <v>0.57240000000000002</v>
      </c>
      <c r="O12" s="9">
        <v>1.0204</v>
      </c>
      <c r="P12" s="9">
        <v>0.4446</v>
      </c>
      <c r="Q12" s="9">
        <v>9.9199999999999997E-2</v>
      </c>
      <c r="R12" s="17"/>
      <c r="S12" s="17"/>
      <c r="T12" s="17"/>
      <c r="U12" s="17"/>
      <c r="V12" s="17"/>
      <c r="W12" s="17"/>
      <c r="X12" s="17"/>
      <c r="Y12" s="17"/>
      <c r="Z12" s="17"/>
      <c r="AA12" s="9"/>
      <c r="AB12" s="18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</row>
    <row r="13" spans="1:63" ht="15.75" x14ac:dyDescent="0.15">
      <c r="A13" s="7" t="s">
        <v>9</v>
      </c>
      <c r="B13" s="1">
        <v>0.08</v>
      </c>
      <c r="C13" s="1">
        <v>0.04</v>
      </c>
      <c r="D13" s="1">
        <v>8.9399999999999993E-2</v>
      </c>
      <c r="E13" s="1">
        <v>6.0900000000000003E-2</v>
      </c>
      <c r="F13" s="1">
        <v>0.1086</v>
      </c>
      <c r="G13" s="1">
        <v>5.0700000000000002E-2</v>
      </c>
      <c r="H13" s="1">
        <v>0.109</v>
      </c>
      <c r="I13" s="9">
        <v>0.04</v>
      </c>
      <c r="J13" s="9">
        <v>3.9800000000000002E-2</v>
      </c>
      <c r="K13" s="9">
        <v>0.05</v>
      </c>
      <c r="L13" s="9">
        <v>8.8999999999999996E-2</v>
      </c>
      <c r="M13" s="9">
        <v>2.0400000000000001E-2</v>
      </c>
      <c r="N13" s="9">
        <v>0.1236</v>
      </c>
      <c r="O13" s="9">
        <v>0.501</v>
      </c>
      <c r="P13" s="9">
        <v>0.1012</v>
      </c>
      <c r="Q13" s="9">
        <v>0.16850000000000001</v>
      </c>
      <c r="R13" s="17"/>
      <c r="S13" s="17"/>
      <c r="T13" s="17"/>
      <c r="U13" s="17"/>
      <c r="V13" s="17"/>
      <c r="W13" s="17"/>
      <c r="X13" s="17"/>
      <c r="Y13" s="17"/>
      <c r="Z13" s="17"/>
      <c r="AA13" s="9"/>
      <c r="AB13" s="18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ht="15" x14ac:dyDescent="0.15">
      <c r="A14" s="3" t="s">
        <v>10</v>
      </c>
      <c r="B14" s="1">
        <v>0.65759999999999996</v>
      </c>
      <c r="C14" s="1">
        <v>0.1744</v>
      </c>
      <c r="D14" s="1">
        <v>1.1863999999999999</v>
      </c>
      <c r="E14" s="1">
        <v>0.8992</v>
      </c>
      <c r="F14" s="1">
        <v>1.23</v>
      </c>
      <c r="G14" s="1">
        <v>0.45469999999999999</v>
      </c>
      <c r="H14" s="1">
        <v>0.9224</v>
      </c>
      <c r="I14" s="9">
        <v>0.77639999999999998</v>
      </c>
      <c r="J14" s="9">
        <v>1.1625000000000001</v>
      </c>
      <c r="K14" s="9">
        <v>0.75139999999999996</v>
      </c>
      <c r="L14" s="9">
        <v>0.65339999999999998</v>
      </c>
      <c r="M14" s="9">
        <v>0.77180000000000004</v>
      </c>
      <c r="N14" s="9">
        <v>0.89259999999999995</v>
      </c>
      <c r="O14" s="9">
        <v>0.93220000000000003</v>
      </c>
      <c r="P14" s="9">
        <v>0.79810000000000003</v>
      </c>
      <c r="Q14" s="9">
        <v>0.98029999999999995</v>
      </c>
      <c r="R14" s="17"/>
      <c r="S14" s="17"/>
      <c r="T14" s="17"/>
      <c r="U14" s="17"/>
      <c r="V14" s="17"/>
      <c r="W14" s="17"/>
      <c r="X14" s="17"/>
      <c r="Y14" s="17"/>
      <c r="Z14" s="17"/>
      <c r="AA14" s="9"/>
      <c r="AB14" s="18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</row>
    <row r="15" spans="1:63" ht="15" x14ac:dyDescent="0.15">
      <c r="A15" s="3" t="s">
        <v>11</v>
      </c>
      <c r="B15" s="1">
        <f t="shared" ref="B15:Q15" si="0">SUM(B4:B14)</f>
        <v>99.771068000000014</v>
      </c>
      <c r="C15" s="1">
        <f t="shared" si="0"/>
        <v>100.07842296</v>
      </c>
      <c r="D15" s="1">
        <f>SUM(D4:D14)</f>
        <v>99.757443600000016</v>
      </c>
      <c r="E15" s="1">
        <f t="shared" si="0"/>
        <v>99.640220039999988</v>
      </c>
      <c r="F15" s="1">
        <f t="shared" si="0"/>
        <v>99.879063680000002</v>
      </c>
      <c r="G15" s="1">
        <f t="shared" si="0"/>
        <v>99.724063780000009</v>
      </c>
      <c r="H15" s="1">
        <f t="shared" si="0"/>
        <v>99.162758559999986</v>
      </c>
      <c r="I15" s="9">
        <f t="shared" si="0"/>
        <v>99.882366680000018</v>
      </c>
      <c r="J15" s="9">
        <f t="shared" si="0"/>
        <v>99.372267160000021</v>
      </c>
      <c r="K15" s="9">
        <f t="shared" si="0"/>
        <v>99.861524240000008</v>
      </c>
      <c r="L15" s="9">
        <f t="shared" si="0"/>
        <v>99.922812680000021</v>
      </c>
      <c r="M15" s="9">
        <f t="shared" si="0"/>
        <v>99.88371235999999</v>
      </c>
      <c r="N15" s="9">
        <f t="shared" si="0"/>
        <v>99.965999999999994</v>
      </c>
      <c r="O15" s="9">
        <f t="shared" si="0"/>
        <v>97.797599999999974</v>
      </c>
      <c r="P15" s="9">
        <f t="shared" si="0"/>
        <v>99.932500000000019</v>
      </c>
      <c r="Q15" s="9">
        <f t="shared" si="0"/>
        <v>98.843800000000002</v>
      </c>
      <c r="R15" s="17"/>
      <c r="S15" s="17"/>
      <c r="T15" s="17"/>
      <c r="U15" s="17"/>
      <c r="V15" s="17"/>
      <c r="W15" s="17"/>
      <c r="X15" s="17"/>
      <c r="Y15" s="17"/>
      <c r="Z15" s="17"/>
      <c r="AA15" s="9"/>
      <c r="AB15" s="9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</row>
    <row r="16" spans="1:63" ht="15" x14ac:dyDescent="0.15">
      <c r="A16" s="3" t="s">
        <v>12</v>
      </c>
      <c r="B16" s="1">
        <v>1.0304616905351101</v>
      </c>
      <c r="C16" s="1">
        <v>1.0777975156399699</v>
      </c>
      <c r="D16" s="1">
        <v>1.02131199262258</v>
      </c>
      <c r="E16" s="1">
        <v>1.0709603048163401</v>
      </c>
      <c r="F16" s="1">
        <v>1.0322589746766599</v>
      </c>
      <c r="G16" s="1">
        <v>1.0562300635176201</v>
      </c>
      <c r="H16" s="1">
        <v>1.06568745527327</v>
      </c>
      <c r="I16" s="1">
        <v>1.06688622384987</v>
      </c>
      <c r="J16" s="1">
        <v>0.94053315605285803</v>
      </c>
      <c r="K16" s="1">
        <v>1.0847585135887601</v>
      </c>
      <c r="L16" s="1">
        <v>1.12796653164838</v>
      </c>
      <c r="M16" s="1">
        <v>1.11089707440111</v>
      </c>
      <c r="N16" s="1">
        <v>0.66766425215368497</v>
      </c>
      <c r="O16" s="1">
        <v>0.92744912918644196</v>
      </c>
      <c r="P16" s="1">
        <v>0.67458755809694004</v>
      </c>
      <c r="Q16" s="1">
        <v>0.63797678062482999</v>
      </c>
      <c r="R16" s="17"/>
      <c r="S16" s="17"/>
      <c r="T16" s="17"/>
      <c r="U16" s="17"/>
      <c r="V16" s="17"/>
      <c r="W16" s="17"/>
      <c r="X16" s="17"/>
      <c r="Y16" s="17"/>
      <c r="Z16" s="17"/>
      <c r="AA16" s="9"/>
      <c r="AB16" s="9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</row>
    <row r="17" spans="1:63" ht="15" x14ac:dyDescent="0.15">
      <c r="A17" s="3" t="s">
        <v>13</v>
      </c>
      <c r="B17" s="1">
        <v>1.31281236666419</v>
      </c>
      <c r="C17" s="1">
        <v>1.2799393520965101</v>
      </c>
      <c r="D17" s="1">
        <v>1.3247281391396499</v>
      </c>
      <c r="E17" s="1">
        <v>1.3134934837182899</v>
      </c>
      <c r="F17" s="1">
        <v>1.32586096303558</v>
      </c>
      <c r="G17" s="1">
        <v>1.3659381286438499</v>
      </c>
      <c r="H17" s="1">
        <v>1.22907867862283</v>
      </c>
      <c r="I17" s="1">
        <v>1.23781818934662</v>
      </c>
      <c r="J17" s="1">
        <v>1.38038978960178</v>
      </c>
      <c r="K17" s="1">
        <v>1.26052978229603</v>
      </c>
      <c r="L17" s="1">
        <v>1.19140878689177</v>
      </c>
      <c r="M17" s="1">
        <v>1.1998673697873301</v>
      </c>
      <c r="N17" s="1">
        <v>1.11009000620756</v>
      </c>
      <c r="O17" s="1">
        <v>1.5214506500879399</v>
      </c>
      <c r="P17" s="1">
        <v>1.05716378574338</v>
      </c>
      <c r="Q17" s="1">
        <v>1.17819440230077</v>
      </c>
      <c r="R17" s="17"/>
      <c r="S17" s="17"/>
      <c r="T17" s="17"/>
      <c r="U17" s="17"/>
      <c r="V17" s="17"/>
      <c r="W17" s="17"/>
      <c r="X17" s="17"/>
      <c r="Y17" s="17"/>
      <c r="Z17" s="17"/>
      <c r="AA17" s="9"/>
      <c r="AB17" s="9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</row>
    <row r="18" spans="1:63" ht="16.5" x14ac:dyDescent="0.15">
      <c r="A18" s="3" t="s">
        <v>14</v>
      </c>
      <c r="B18" s="1">
        <v>10.101376840672014</v>
      </c>
      <c r="C18" s="1">
        <v>12.327196650367808</v>
      </c>
      <c r="D18" s="1">
        <v>10.802899019160748</v>
      </c>
      <c r="E18" s="1">
        <v>12.398194076719413</v>
      </c>
      <c r="F18" s="1">
        <v>10.517035456146981</v>
      </c>
      <c r="G18" s="1">
        <v>8.4507571613297383</v>
      </c>
      <c r="H18" s="1">
        <v>11.66185634402677</v>
      </c>
      <c r="I18" s="1">
        <v>8.3505346267221263</v>
      </c>
      <c r="J18" s="1">
        <v>11.067460376058046</v>
      </c>
      <c r="K18" s="1">
        <v>13.727744504622089</v>
      </c>
      <c r="L18" s="1">
        <v>13.539241523256306</v>
      </c>
      <c r="M18" s="1">
        <v>10.13083052093187</v>
      </c>
      <c r="N18" s="9">
        <v>47.737699129393697</v>
      </c>
      <c r="O18" s="9">
        <v>46.922749042303899</v>
      </c>
      <c r="P18" s="9">
        <v>48.969548937548602</v>
      </c>
      <c r="Q18" s="9">
        <v>41.874774269566601</v>
      </c>
      <c r="R18" s="17"/>
      <c r="S18" s="17"/>
      <c r="T18" s="17"/>
      <c r="U18" s="17"/>
      <c r="V18" s="17"/>
      <c r="W18" s="17"/>
      <c r="X18" s="17"/>
      <c r="Y18" s="17"/>
      <c r="Z18" s="17"/>
      <c r="AA18" s="9"/>
      <c r="AB18" s="9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</row>
    <row r="19" spans="1:63" ht="15" x14ac:dyDescent="0.15">
      <c r="A19" s="3" t="s">
        <v>15</v>
      </c>
      <c r="B19" s="17">
        <v>1.0632427843803056</v>
      </c>
      <c r="C19" s="17">
        <v>1.3068828792191947</v>
      </c>
      <c r="D19" s="17">
        <v>0.93508011828622517</v>
      </c>
      <c r="E19" s="17">
        <v>0.85102054355277412</v>
      </c>
      <c r="F19" s="17">
        <v>1.221700040866367</v>
      </c>
      <c r="G19" s="17">
        <v>1.1194769613947697</v>
      </c>
      <c r="H19" s="17">
        <v>0.36687622941335291</v>
      </c>
      <c r="I19" s="17">
        <v>0.55610162102175897</v>
      </c>
      <c r="J19" s="17">
        <v>0.28524619004684099</v>
      </c>
      <c r="K19" s="17">
        <v>0.28933757088552375</v>
      </c>
      <c r="L19" s="17">
        <v>0.36896821552334463</v>
      </c>
      <c r="M19" s="17">
        <v>0.44526355280435187</v>
      </c>
      <c r="N19" s="1">
        <v>8.2269748189030698E-2</v>
      </c>
      <c r="O19" s="1">
        <v>0.16603208695369201</v>
      </c>
      <c r="P19" s="1">
        <v>5.7019006335445099E-2</v>
      </c>
      <c r="Q19" s="1">
        <v>1.4458744479587201E-2</v>
      </c>
      <c r="R19" s="17"/>
      <c r="S19" s="17"/>
      <c r="T19" s="17"/>
      <c r="U19" s="17"/>
      <c r="V19" s="17"/>
      <c r="W19" s="17"/>
      <c r="X19" s="17"/>
      <c r="Y19" s="17"/>
      <c r="Z19" s="17"/>
      <c r="AA19" s="9"/>
      <c r="AB19" s="9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1:63" ht="15.75" x14ac:dyDescent="0.15">
      <c r="A20" s="10" t="s">
        <v>16</v>
      </c>
      <c r="B20" s="9">
        <v>2.6105598202583802</v>
      </c>
      <c r="C20" s="9">
        <v>2.50640398677286</v>
      </c>
      <c r="D20" s="9">
        <v>2.8226873047016898</v>
      </c>
      <c r="E20" s="9">
        <v>3.2414461285270599</v>
      </c>
      <c r="F20" s="9">
        <v>2.4156704753098701</v>
      </c>
      <c r="G20" s="9">
        <v>2.52306259072297</v>
      </c>
      <c r="H20" s="9">
        <v>6.8628526202724798</v>
      </c>
      <c r="I20" s="9">
        <v>4.9510823040234797</v>
      </c>
      <c r="J20" s="9">
        <v>4.2378883171336001</v>
      </c>
      <c r="K20" s="9">
        <v>6.9603881956823201</v>
      </c>
      <c r="L20" s="9">
        <v>8.5762876579203091</v>
      </c>
      <c r="M20" s="9">
        <v>6.9767035527082104</v>
      </c>
      <c r="N20" s="9">
        <v>8.1801857585139306</v>
      </c>
      <c r="O20" s="9">
        <v>3.81852786058244</v>
      </c>
      <c r="P20" s="9">
        <v>12.8772277227723</v>
      </c>
      <c r="Q20" s="9">
        <v>6.4784205693296704</v>
      </c>
      <c r="R20" s="17"/>
      <c r="S20" s="17"/>
      <c r="T20" s="17"/>
      <c r="U20" s="17"/>
      <c r="V20" s="17"/>
      <c r="W20" s="17"/>
      <c r="X20" s="17"/>
      <c r="Y20" s="17"/>
      <c r="Z20" s="17"/>
      <c r="AA20" s="9"/>
      <c r="AB20" s="9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</row>
    <row r="21" spans="1:63" ht="15" x14ac:dyDescent="0.15">
      <c r="A21" s="11" t="s">
        <v>17</v>
      </c>
      <c r="B21" s="1">
        <v>44.542000000000002</v>
      </c>
      <c r="C21" s="1">
        <v>43.095999999999997</v>
      </c>
      <c r="D21" s="1">
        <v>44.58</v>
      </c>
      <c r="E21" s="1">
        <v>108.545</v>
      </c>
      <c r="F21" s="1">
        <v>80.596000000000004</v>
      </c>
      <c r="G21" s="1">
        <v>88.254000000000005</v>
      </c>
      <c r="H21" s="1">
        <v>22.698</v>
      </c>
      <c r="I21" s="1">
        <v>12.384</v>
      </c>
      <c r="J21" s="1">
        <v>7.6429999999999998</v>
      </c>
      <c r="K21" s="1">
        <v>40.25</v>
      </c>
      <c r="L21" s="1">
        <v>13.11</v>
      </c>
      <c r="M21" s="1">
        <v>13.807</v>
      </c>
      <c r="N21" s="1">
        <v>10.242000000000001</v>
      </c>
      <c r="O21" s="1">
        <v>14.27</v>
      </c>
      <c r="P21" s="9">
        <v>14.827</v>
      </c>
      <c r="Q21" s="9">
        <v>10.316000000000001</v>
      </c>
      <c r="R21" s="17"/>
      <c r="S21" s="17"/>
      <c r="T21" s="17"/>
      <c r="U21" s="17"/>
      <c r="V21" s="17"/>
      <c r="W21" s="17"/>
      <c r="X21" s="17"/>
      <c r="Y21" s="17"/>
      <c r="Z21" s="17"/>
      <c r="AA21" s="19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</row>
    <row r="22" spans="1:63" ht="15" x14ac:dyDescent="0.15">
      <c r="A22" s="11" t="s">
        <v>18</v>
      </c>
      <c r="B22" s="1">
        <v>76.882000000000005</v>
      </c>
      <c r="C22" s="1">
        <v>69.921999999999997</v>
      </c>
      <c r="D22" s="1">
        <v>77.25</v>
      </c>
      <c r="E22" s="1">
        <v>184.8</v>
      </c>
      <c r="F22" s="1">
        <v>138.22</v>
      </c>
      <c r="G22" s="1">
        <v>150.97499999999999</v>
      </c>
      <c r="H22" s="1">
        <v>87.378</v>
      </c>
      <c r="I22" s="1">
        <v>31.661999999999999</v>
      </c>
      <c r="J22" s="1">
        <v>19.126999999999999</v>
      </c>
      <c r="K22" s="1">
        <v>76.256</v>
      </c>
      <c r="L22" s="1">
        <v>31.795000000000002</v>
      </c>
      <c r="M22" s="1">
        <v>38.854999999999997</v>
      </c>
      <c r="N22" s="1">
        <v>21.462</v>
      </c>
      <c r="O22" s="1">
        <v>26.128</v>
      </c>
      <c r="P22" s="9">
        <v>35.430999999999997</v>
      </c>
      <c r="Q22" s="9">
        <v>20.710999999999999</v>
      </c>
      <c r="R22" s="17"/>
      <c r="S22" s="17"/>
      <c r="T22" s="17"/>
      <c r="U22" s="17"/>
      <c r="V22" s="17"/>
      <c r="W22" s="17"/>
      <c r="X22" s="17"/>
      <c r="Y22" s="17"/>
      <c r="Z22" s="17"/>
      <c r="AA22" s="19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</row>
    <row r="23" spans="1:63" ht="15" x14ac:dyDescent="0.15">
      <c r="A23" s="11" t="s">
        <v>19</v>
      </c>
      <c r="B23" s="1">
        <v>7.3803999999999998</v>
      </c>
      <c r="C23" s="1">
        <v>6.8452000000000002</v>
      </c>
      <c r="D23" s="1">
        <v>7.4055</v>
      </c>
      <c r="E23" s="1">
        <v>16.736000000000001</v>
      </c>
      <c r="F23" s="1">
        <v>12.339</v>
      </c>
      <c r="G23" s="1">
        <v>13.715999999999999</v>
      </c>
      <c r="H23" s="1">
        <v>5.4892000000000003</v>
      </c>
      <c r="I23" s="1">
        <v>3.6833999999999998</v>
      </c>
      <c r="J23" s="1">
        <v>2.3365999999999998</v>
      </c>
      <c r="K23" s="1">
        <v>7.9160000000000004</v>
      </c>
      <c r="L23" s="1">
        <v>3.8382000000000001</v>
      </c>
      <c r="M23" s="1">
        <v>2.5859000000000001</v>
      </c>
      <c r="N23" s="1">
        <v>3.1734</v>
      </c>
      <c r="O23" s="1">
        <v>3.6566000000000001</v>
      </c>
      <c r="P23" s="9">
        <v>4.0099</v>
      </c>
      <c r="Q23" s="9">
        <v>2.9603000000000002</v>
      </c>
      <c r="R23" s="17"/>
      <c r="S23" s="17"/>
      <c r="T23" s="17"/>
      <c r="U23" s="17"/>
      <c r="V23" s="17"/>
      <c r="W23" s="17"/>
      <c r="X23" s="17"/>
      <c r="Y23" s="17"/>
      <c r="Z23" s="17"/>
      <c r="AA23" s="19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</row>
    <row r="24" spans="1:63" ht="15" x14ac:dyDescent="0.15">
      <c r="A24" s="11" t="s">
        <v>20</v>
      </c>
      <c r="B24" s="1">
        <v>25.138000000000002</v>
      </c>
      <c r="C24" s="1">
        <v>22.594000000000001</v>
      </c>
      <c r="D24" s="1">
        <v>24.681000000000001</v>
      </c>
      <c r="E24" s="1">
        <v>54.914000000000001</v>
      </c>
      <c r="F24" s="1">
        <v>39.436</v>
      </c>
      <c r="G24" s="1">
        <v>44.622</v>
      </c>
      <c r="H24" s="1">
        <v>20.738</v>
      </c>
      <c r="I24" s="1">
        <v>14.22</v>
      </c>
      <c r="J24" s="1">
        <v>9.2270000000000003</v>
      </c>
      <c r="K24" s="1">
        <v>30.152000000000001</v>
      </c>
      <c r="L24" s="1">
        <v>15.231</v>
      </c>
      <c r="M24" s="1">
        <v>9.1609999999999996</v>
      </c>
      <c r="N24" s="1">
        <v>15.648</v>
      </c>
      <c r="O24" s="1">
        <v>16.622</v>
      </c>
      <c r="P24" s="9">
        <v>18.059000000000001</v>
      </c>
      <c r="Q24" s="9">
        <v>13.484</v>
      </c>
      <c r="R24" s="17"/>
      <c r="S24" s="17"/>
      <c r="T24" s="17"/>
      <c r="U24" s="17"/>
      <c r="V24" s="17"/>
      <c r="W24" s="17"/>
      <c r="X24" s="17"/>
      <c r="Y24" s="17"/>
      <c r="Z24" s="17"/>
      <c r="AA24" s="19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</row>
    <row r="25" spans="1:63" ht="15" x14ac:dyDescent="0.15">
      <c r="A25" s="11" t="s">
        <v>21</v>
      </c>
      <c r="B25" s="1">
        <v>4.0385999999999997</v>
      </c>
      <c r="C25" s="1">
        <v>3.4588000000000001</v>
      </c>
      <c r="D25" s="1">
        <v>4.1087999999999996</v>
      </c>
      <c r="E25" s="1">
        <v>7.6055999999999999</v>
      </c>
      <c r="F25" s="1">
        <v>5.4593999999999996</v>
      </c>
      <c r="G25" s="1">
        <v>6.1208</v>
      </c>
      <c r="H25" s="1">
        <v>3.9702000000000002</v>
      </c>
      <c r="I25" s="1">
        <v>2.847</v>
      </c>
      <c r="J25" s="1">
        <v>2.5346000000000002</v>
      </c>
      <c r="K25" s="1">
        <v>5.3761999999999999</v>
      </c>
      <c r="L25" s="1">
        <v>3.5453000000000001</v>
      </c>
      <c r="M25" s="1">
        <v>1.6163000000000001</v>
      </c>
      <c r="N25" s="1">
        <v>3.6120000000000001</v>
      </c>
      <c r="O25" s="1">
        <v>2.9902000000000002</v>
      </c>
      <c r="P25" s="9">
        <v>4.3028000000000004</v>
      </c>
      <c r="Q25" s="9">
        <v>3.3266</v>
      </c>
      <c r="R25" s="17"/>
      <c r="S25" s="17"/>
      <c r="T25" s="17"/>
      <c r="U25" s="17"/>
      <c r="V25" s="17"/>
      <c r="W25" s="17"/>
      <c r="X25" s="17"/>
      <c r="Y25" s="17"/>
      <c r="Z25" s="17"/>
      <c r="AA25" s="19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</row>
    <row r="26" spans="1:63" ht="15" x14ac:dyDescent="0.15">
      <c r="A26" s="11" t="s">
        <v>22</v>
      </c>
      <c r="B26" s="1">
        <v>0.92220000000000002</v>
      </c>
      <c r="C26" s="1">
        <v>0.70479999999999998</v>
      </c>
      <c r="D26" s="1">
        <v>0.92100000000000004</v>
      </c>
      <c r="E26" s="1">
        <v>1.4041999999999999</v>
      </c>
      <c r="F26" s="1">
        <v>1.0788</v>
      </c>
      <c r="G26" s="1">
        <v>1.1011</v>
      </c>
      <c r="H26" s="1">
        <v>0.71660000000000001</v>
      </c>
      <c r="I26" s="1">
        <v>0.38879999999999998</v>
      </c>
      <c r="J26" s="1">
        <v>0.32690000000000002</v>
      </c>
      <c r="K26" s="1">
        <v>1.0820000000000001</v>
      </c>
      <c r="L26" s="1">
        <v>0.36380000000000001</v>
      </c>
      <c r="M26" s="1">
        <v>0.2326</v>
      </c>
      <c r="N26" s="1">
        <v>1.2150000000000001</v>
      </c>
      <c r="O26" s="1">
        <v>0.98119999999999996</v>
      </c>
      <c r="P26" s="9">
        <v>1.3131999999999999</v>
      </c>
      <c r="Q26" s="9">
        <v>1.3565</v>
      </c>
      <c r="R26" s="17"/>
      <c r="S26" s="17"/>
      <c r="T26" s="17"/>
      <c r="U26" s="17"/>
      <c r="V26" s="17"/>
      <c r="W26" s="17"/>
      <c r="X26" s="17"/>
      <c r="Y26" s="17"/>
      <c r="Z26" s="17"/>
      <c r="AA26" s="19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</row>
    <row r="27" spans="1:63" ht="15" x14ac:dyDescent="0.15">
      <c r="A27" s="11" t="s">
        <v>23</v>
      </c>
      <c r="B27" s="1">
        <v>3.0781999999999998</v>
      </c>
      <c r="C27" s="1">
        <v>2.2450000000000001</v>
      </c>
      <c r="D27" s="1">
        <v>3.1187999999999998</v>
      </c>
      <c r="E27" s="1">
        <v>5.1311</v>
      </c>
      <c r="F27" s="1">
        <v>3.4895999999999998</v>
      </c>
      <c r="G27" s="1">
        <v>3.8180000000000001</v>
      </c>
      <c r="H27" s="1">
        <v>3.9897999999999998</v>
      </c>
      <c r="I27" s="1">
        <v>2.9693999999999998</v>
      </c>
      <c r="J27" s="1">
        <v>2.5543999999999998</v>
      </c>
      <c r="K27" s="1">
        <v>4.7438000000000002</v>
      </c>
      <c r="L27" s="1">
        <v>2.9998999999999998</v>
      </c>
      <c r="M27" s="1">
        <v>1.5456000000000001</v>
      </c>
      <c r="N27" s="1">
        <v>3.8874</v>
      </c>
      <c r="O27" s="1">
        <v>2.657</v>
      </c>
      <c r="P27" s="9">
        <v>4.7472000000000003</v>
      </c>
      <c r="Q27" s="9">
        <v>3.6335000000000002</v>
      </c>
      <c r="R27" s="17"/>
      <c r="S27" s="17"/>
      <c r="T27" s="17"/>
      <c r="U27" s="17"/>
      <c r="V27" s="17"/>
      <c r="W27" s="17"/>
      <c r="X27" s="17"/>
      <c r="Y27" s="17"/>
      <c r="Z27" s="17"/>
      <c r="AA27" s="19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</row>
    <row r="28" spans="1:63" ht="15" x14ac:dyDescent="0.15">
      <c r="A28" s="12" t="s">
        <v>24</v>
      </c>
      <c r="B28" s="1">
        <v>0.47139999999999999</v>
      </c>
      <c r="C28" s="1">
        <v>0.2356</v>
      </c>
      <c r="D28" s="1">
        <v>0.46560000000000001</v>
      </c>
      <c r="E28" s="1">
        <v>0.64670000000000005</v>
      </c>
      <c r="F28" s="1">
        <v>0.50060000000000004</v>
      </c>
      <c r="G28" s="1">
        <v>0.46479999999999999</v>
      </c>
      <c r="H28" s="1">
        <v>0.75580000000000003</v>
      </c>
      <c r="I28" s="1">
        <v>0.54179999999999995</v>
      </c>
      <c r="J28" s="1">
        <v>0.54469999999999996</v>
      </c>
      <c r="K28" s="1">
        <v>0.73519999999999996</v>
      </c>
      <c r="L28" s="1">
        <v>0.52539999999999998</v>
      </c>
      <c r="M28" s="1">
        <v>0.32350000000000001</v>
      </c>
      <c r="N28" s="1">
        <v>0.58260000000000001</v>
      </c>
      <c r="O28" s="1">
        <v>0.59899999999999998</v>
      </c>
      <c r="P28" s="9">
        <v>0.75770000000000004</v>
      </c>
      <c r="Q28" s="9">
        <v>0.59419999999999995</v>
      </c>
      <c r="R28" s="17"/>
      <c r="S28" s="17"/>
      <c r="T28" s="17"/>
      <c r="U28" s="17"/>
      <c r="V28" s="17"/>
      <c r="W28" s="17"/>
      <c r="X28" s="17"/>
      <c r="Y28" s="17"/>
      <c r="Z28" s="17"/>
      <c r="AA28" s="19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</row>
    <row r="29" spans="1:63" ht="15" x14ac:dyDescent="0.15">
      <c r="A29" s="11" t="s">
        <v>25</v>
      </c>
      <c r="B29" s="1">
        <v>2.5196000000000001</v>
      </c>
      <c r="C29" s="1">
        <v>1.4494</v>
      </c>
      <c r="D29" s="1">
        <v>2.6535000000000002</v>
      </c>
      <c r="E29" s="1">
        <v>3.5958999999999999</v>
      </c>
      <c r="F29" s="1">
        <v>2.5586000000000002</v>
      </c>
      <c r="G29" s="1">
        <v>2.6867999999999999</v>
      </c>
      <c r="H29" s="1">
        <v>4.8914</v>
      </c>
      <c r="I29" s="1">
        <v>4.1627999999999998</v>
      </c>
      <c r="J29" s="1">
        <v>3.8414000000000001</v>
      </c>
      <c r="K29" s="1">
        <v>4.5397999999999996</v>
      </c>
      <c r="L29" s="1">
        <v>3.7271000000000001</v>
      </c>
      <c r="M29" s="1">
        <v>2.4243000000000001</v>
      </c>
      <c r="N29" s="1">
        <v>3.8466</v>
      </c>
      <c r="O29" s="1">
        <v>3.4312</v>
      </c>
      <c r="P29" s="9">
        <v>5.0098000000000003</v>
      </c>
      <c r="Q29" s="9">
        <v>3.4750999999999999</v>
      </c>
      <c r="R29" s="17"/>
      <c r="S29" s="17"/>
      <c r="T29" s="17"/>
      <c r="U29" s="17"/>
      <c r="V29" s="17"/>
      <c r="W29" s="17"/>
      <c r="X29" s="17"/>
      <c r="Y29" s="17"/>
      <c r="Z29" s="17"/>
      <c r="AA29" s="19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</row>
    <row r="30" spans="1:63" ht="15" x14ac:dyDescent="0.15">
      <c r="A30" s="12" t="s">
        <v>26</v>
      </c>
      <c r="B30" s="1">
        <v>0.5302</v>
      </c>
      <c r="C30" s="1">
        <v>0.22539999999999999</v>
      </c>
      <c r="D30" s="1">
        <v>0.57450000000000001</v>
      </c>
      <c r="E30" s="1">
        <v>0.68710000000000004</v>
      </c>
      <c r="F30" s="1">
        <v>0.54959999999999998</v>
      </c>
      <c r="G30" s="1">
        <v>0.51529999999999998</v>
      </c>
      <c r="H30" s="1">
        <v>1.2163999999999999</v>
      </c>
      <c r="I30" s="1">
        <v>0.93959999999999999</v>
      </c>
      <c r="J30" s="1">
        <v>0.87139999999999995</v>
      </c>
      <c r="K30" s="1">
        <v>0.98</v>
      </c>
      <c r="L30" s="1">
        <v>0.83850000000000002</v>
      </c>
      <c r="M30" s="1">
        <v>0.56589999999999996</v>
      </c>
      <c r="N30" s="1">
        <v>0.76619999999999999</v>
      </c>
      <c r="O30" s="1">
        <v>0.70679999999999998</v>
      </c>
      <c r="P30" s="9">
        <v>1.0708</v>
      </c>
      <c r="Q30" s="9">
        <v>0.75260000000000005</v>
      </c>
      <c r="R30" s="17"/>
      <c r="S30" s="17"/>
      <c r="T30" s="17"/>
      <c r="U30" s="17"/>
      <c r="V30" s="17"/>
      <c r="W30" s="17"/>
      <c r="X30" s="17"/>
      <c r="Y30" s="17"/>
      <c r="Z30" s="17"/>
      <c r="AA30" s="19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</row>
    <row r="31" spans="1:63" ht="15" x14ac:dyDescent="0.15">
      <c r="A31" s="12" t="s">
        <v>27</v>
      </c>
      <c r="B31" s="1">
        <v>1.4121999999999999</v>
      </c>
      <c r="C31" s="1">
        <v>0.68440000000000001</v>
      </c>
      <c r="D31" s="1">
        <v>1.6337999999999999</v>
      </c>
      <c r="E31" s="1">
        <v>2.0102000000000002</v>
      </c>
      <c r="F31" s="1">
        <v>1.4708000000000001</v>
      </c>
      <c r="G31" s="1">
        <v>1.4748000000000001</v>
      </c>
      <c r="H31" s="1">
        <v>3.6076000000000001</v>
      </c>
      <c r="I31" s="1">
        <v>3.2448000000000001</v>
      </c>
      <c r="J31" s="1">
        <v>2.8613</v>
      </c>
      <c r="K31" s="1">
        <v>2.9996</v>
      </c>
      <c r="L31" s="1">
        <v>2.9089999999999998</v>
      </c>
      <c r="M31" s="1">
        <v>2.0102000000000002</v>
      </c>
      <c r="N31" s="1">
        <v>2.2553999999999998</v>
      </c>
      <c r="O31" s="1">
        <v>3.0506000000000002</v>
      </c>
      <c r="P31" s="9">
        <v>3.1413000000000002</v>
      </c>
      <c r="Q31" s="9">
        <v>2.0495000000000001</v>
      </c>
      <c r="R31" s="17"/>
      <c r="S31" s="17"/>
      <c r="T31" s="17"/>
      <c r="U31" s="17"/>
      <c r="V31" s="17"/>
      <c r="W31" s="17"/>
      <c r="X31" s="17"/>
      <c r="Y31" s="17"/>
      <c r="Z31" s="17"/>
      <c r="AA31" s="19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</row>
    <row r="32" spans="1:63" ht="15" x14ac:dyDescent="0.15">
      <c r="A32" s="12" t="s">
        <v>28</v>
      </c>
      <c r="B32" s="1">
        <v>0.25580000000000003</v>
      </c>
      <c r="C32" s="1">
        <v>0.13200000000000001</v>
      </c>
      <c r="D32" s="1">
        <v>0.25769999999999998</v>
      </c>
      <c r="E32" s="1">
        <v>0.26290000000000002</v>
      </c>
      <c r="F32" s="1">
        <v>0.25559999999999999</v>
      </c>
      <c r="G32" s="1">
        <v>0.21229999999999999</v>
      </c>
      <c r="H32" s="1">
        <v>0.61860000000000004</v>
      </c>
      <c r="I32" s="1">
        <v>0.47039999999999998</v>
      </c>
      <c r="J32" s="1">
        <v>0.50509999999999999</v>
      </c>
      <c r="K32" s="1">
        <v>0.39860000000000001</v>
      </c>
      <c r="L32" s="1">
        <v>0.4345</v>
      </c>
      <c r="M32" s="1">
        <v>0.30330000000000001</v>
      </c>
      <c r="N32" s="1">
        <v>0.25619999999999998</v>
      </c>
      <c r="O32" s="1">
        <v>0.32640000000000002</v>
      </c>
      <c r="P32" s="9">
        <v>0.45469999999999999</v>
      </c>
      <c r="Q32" s="9">
        <v>0.317</v>
      </c>
      <c r="R32" s="17"/>
      <c r="S32" s="17"/>
      <c r="T32" s="17"/>
      <c r="U32" s="17"/>
      <c r="V32" s="17"/>
      <c r="W32" s="17"/>
      <c r="X32" s="17"/>
      <c r="Y32" s="17"/>
      <c r="Z32" s="17"/>
      <c r="AA32" s="19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</row>
    <row r="33" spans="1:63" ht="15" x14ac:dyDescent="0.15">
      <c r="A33" s="12" t="s">
        <v>29</v>
      </c>
      <c r="B33" s="1">
        <v>1.3828</v>
      </c>
      <c r="C33" s="1">
        <v>0.65380000000000005</v>
      </c>
      <c r="D33" s="1">
        <v>1.5149999999999999</v>
      </c>
      <c r="E33" s="1">
        <v>1.7577</v>
      </c>
      <c r="F33" s="1">
        <v>1.4708000000000001</v>
      </c>
      <c r="G33" s="1">
        <v>1.4242999999999999</v>
      </c>
      <c r="H33" s="1">
        <v>3.6272000000000002</v>
      </c>
      <c r="I33" s="1">
        <v>3.4794</v>
      </c>
      <c r="J33" s="1">
        <v>3.4256000000000002</v>
      </c>
      <c r="K33" s="1">
        <v>3.0301999999999998</v>
      </c>
      <c r="L33" s="1">
        <v>3.2423000000000002</v>
      </c>
      <c r="M33" s="1">
        <v>2.2627000000000002</v>
      </c>
      <c r="N33" s="1">
        <v>1.9188000000000001</v>
      </c>
      <c r="O33" s="1">
        <v>2.5785999999999998</v>
      </c>
      <c r="P33" s="9">
        <v>2.9695999999999998</v>
      </c>
      <c r="Q33" s="9">
        <v>1.8911</v>
      </c>
      <c r="R33" s="17"/>
      <c r="S33" s="17"/>
      <c r="T33" s="17"/>
      <c r="U33" s="17"/>
      <c r="V33" s="17"/>
      <c r="W33" s="17"/>
      <c r="X33" s="17"/>
      <c r="Y33" s="17"/>
      <c r="Z33" s="17"/>
      <c r="AA33" s="19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</row>
    <row r="34" spans="1:63" ht="15" x14ac:dyDescent="0.15">
      <c r="A34" s="12" t="s">
        <v>30</v>
      </c>
      <c r="B34" s="1">
        <v>0.28520000000000001</v>
      </c>
      <c r="C34" s="1">
        <v>8.2600000000000007E-2</v>
      </c>
      <c r="D34" s="1">
        <v>0.28739999999999999</v>
      </c>
      <c r="E34" s="1">
        <v>0.2427</v>
      </c>
      <c r="F34" s="1">
        <v>0.26540000000000002</v>
      </c>
      <c r="G34" s="1">
        <v>0.23250000000000001</v>
      </c>
      <c r="H34" s="1">
        <v>0.66759999999999997</v>
      </c>
      <c r="I34" s="1">
        <v>0.57240000000000002</v>
      </c>
      <c r="J34" s="1">
        <v>0.62390000000000001</v>
      </c>
      <c r="K34" s="1">
        <v>0.50060000000000004</v>
      </c>
      <c r="L34" s="1">
        <v>0.57589999999999997</v>
      </c>
      <c r="M34" s="1">
        <v>0.3841</v>
      </c>
      <c r="N34" s="1">
        <v>0.27660000000000001</v>
      </c>
      <c r="O34" s="1">
        <v>0.41860000000000003</v>
      </c>
      <c r="P34" s="9">
        <v>0.46479999999999999</v>
      </c>
      <c r="Q34" s="9">
        <v>0.2873</v>
      </c>
      <c r="R34" s="17"/>
      <c r="S34" s="17"/>
      <c r="T34" s="17"/>
      <c r="U34" s="17"/>
      <c r="V34" s="17"/>
      <c r="W34" s="17"/>
      <c r="X34" s="17"/>
      <c r="Y34" s="17"/>
      <c r="Z34" s="17"/>
      <c r="AA34" s="19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</row>
    <row r="35" spans="1:63" ht="15" x14ac:dyDescent="0.15">
      <c r="A35" s="11" t="s">
        <v>31</v>
      </c>
      <c r="B35" s="1">
        <v>21.39</v>
      </c>
      <c r="C35" s="1">
        <v>15</v>
      </c>
      <c r="D35" s="1">
        <v>26.860599999999998</v>
      </c>
      <c r="E35" s="1">
        <v>19.260999999999999</v>
      </c>
      <c r="F35" s="1">
        <v>21.52</v>
      </c>
      <c r="G35" s="1">
        <v>24.21</v>
      </c>
      <c r="H35" s="1">
        <v>65.55</v>
      </c>
      <c r="I35" s="1">
        <v>51.85</v>
      </c>
      <c r="J35" s="1">
        <v>38.049999999999997</v>
      </c>
      <c r="K35" s="1">
        <v>38.270000000000003</v>
      </c>
      <c r="L35" s="1">
        <v>35.75</v>
      </c>
      <c r="M35" s="1">
        <v>50.25</v>
      </c>
      <c r="N35" s="1">
        <v>21.87</v>
      </c>
      <c r="O35" s="1">
        <v>39.945999999999998</v>
      </c>
      <c r="P35" s="9">
        <v>32.097999999999999</v>
      </c>
      <c r="Q35" s="9">
        <v>20.513000000000002</v>
      </c>
      <c r="R35" s="17"/>
      <c r="S35" s="17"/>
      <c r="T35" s="17"/>
      <c r="U35" s="17"/>
      <c r="V35" s="17"/>
      <c r="W35" s="17"/>
      <c r="X35" s="17"/>
      <c r="Y35" s="17"/>
      <c r="Z35" s="17"/>
      <c r="AA35" s="9"/>
      <c r="AB35" s="19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</row>
    <row r="36" spans="1:63" ht="15" x14ac:dyDescent="0.15">
      <c r="A36" s="11" t="s">
        <v>32</v>
      </c>
      <c r="B36" s="1">
        <v>170.57</v>
      </c>
      <c r="C36" s="1">
        <v>142.75</v>
      </c>
      <c r="D36" s="1">
        <v>174.27</v>
      </c>
      <c r="E36" s="1">
        <v>295.89999999999998</v>
      </c>
      <c r="F36" s="1">
        <v>207.8</v>
      </c>
      <c r="G36" s="1">
        <v>242.38</v>
      </c>
      <c r="H36" s="1">
        <v>124.52</v>
      </c>
      <c r="I36" s="1">
        <v>122.34</v>
      </c>
      <c r="J36" s="1">
        <v>63.38</v>
      </c>
      <c r="K36" s="1">
        <v>211.1</v>
      </c>
      <c r="L36" s="1">
        <v>61.59</v>
      </c>
      <c r="M36" s="1">
        <v>147.43</v>
      </c>
      <c r="N36" s="1">
        <v>96.84</v>
      </c>
      <c r="O36" s="1">
        <v>117.66</v>
      </c>
      <c r="P36" s="9">
        <v>258.54000000000002</v>
      </c>
      <c r="Q36" s="9">
        <v>76.25</v>
      </c>
      <c r="R36" s="17"/>
      <c r="S36" s="17"/>
      <c r="T36" s="17"/>
      <c r="U36" s="17"/>
      <c r="V36" s="17"/>
      <c r="W36" s="17"/>
      <c r="X36" s="17"/>
      <c r="Y36" s="17"/>
      <c r="Z36" s="17"/>
      <c r="AA36" s="9"/>
      <c r="AB36" s="19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</row>
    <row r="37" spans="1:63" ht="15" x14ac:dyDescent="0.15">
      <c r="A37" s="12" t="s">
        <v>33</v>
      </c>
      <c r="B37" s="1">
        <v>5.048</v>
      </c>
      <c r="C37" s="1">
        <v>3.9279999999999999</v>
      </c>
      <c r="D37" s="1">
        <v>4.9800000000000004</v>
      </c>
      <c r="E37" s="1">
        <v>7.242</v>
      </c>
      <c r="F37" s="1">
        <v>5.7240000000000002</v>
      </c>
      <c r="G37" s="1">
        <v>6.6459999999999999</v>
      </c>
      <c r="H37" s="1">
        <v>4.274</v>
      </c>
      <c r="I37" s="1">
        <v>4.2240000000000002</v>
      </c>
      <c r="J37" s="1">
        <v>2.891</v>
      </c>
      <c r="K37" s="1">
        <v>6.08</v>
      </c>
      <c r="L37" s="1">
        <v>2.7069999999999999</v>
      </c>
      <c r="M37" s="1">
        <v>4.6159999999999997</v>
      </c>
      <c r="N37" s="1">
        <v>2.3879999999999999</v>
      </c>
      <c r="O37" s="1">
        <v>4.47</v>
      </c>
      <c r="P37" s="9">
        <v>5.7370000000000001</v>
      </c>
      <c r="Q37" s="9">
        <v>1.7030000000000001</v>
      </c>
      <c r="R37" s="17"/>
      <c r="S37" s="17"/>
      <c r="T37" s="17"/>
      <c r="U37" s="17"/>
      <c r="V37" s="17"/>
      <c r="W37" s="17"/>
      <c r="X37" s="17"/>
      <c r="Y37" s="17"/>
      <c r="Z37" s="17"/>
      <c r="AA37" s="9"/>
      <c r="AB37" s="19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</row>
    <row r="38" spans="1:63" ht="15" x14ac:dyDescent="0.15">
      <c r="A38" s="11" t="s">
        <v>34</v>
      </c>
      <c r="B38" s="1">
        <v>11.712</v>
      </c>
      <c r="C38" s="1">
        <v>7.2939999999999996</v>
      </c>
      <c r="D38" s="1">
        <v>11.118</v>
      </c>
      <c r="E38" s="1">
        <v>6.4340000000000002</v>
      </c>
      <c r="F38" s="1">
        <v>19.443999999999999</v>
      </c>
      <c r="G38" s="1">
        <v>22.806000000000001</v>
      </c>
      <c r="H38" s="1">
        <v>17.797999999999998</v>
      </c>
      <c r="I38" s="1">
        <v>13.71</v>
      </c>
      <c r="J38" s="1">
        <v>3.089</v>
      </c>
      <c r="K38" s="1">
        <v>26.684000000000001</v>
      </c>
      <c r="L38" s="1">
        <v>3.3130000000000002</v>
      </c>
      <c r="M38" s="1">
        <v>21.988</v>
      </c>
      <c r="N38" s="1">
        <v>55.734000000000002</v>
      </c>
      <c r="O38" s="1">
        <v>29.754000000000001</v>
      </c>
      <c r="P38" s="9">
        <v>30.582999999999998</v>
      </c>
      <c r="Q38" s="9">
        <v>40.213999999999999</v>
      </c>
      <c r="R38" s="17"/>
      <c r="S38" s="17"/>
      <c r="T38" s="17"/>
      <c r="U38" s="17"/>
      <c r="V38" s="17"/>
      <c r="W38" s="17"/>
      <c r="X38" s="17"/>
      <c r="Y38" s="17"/>
      <c r="Z38" s="17"/>
      <c r="AA38" s="9"/>
      <c r="AB38" s="18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</row>
    <row r="39" spans="1:63" ht="15" x14ac:dyDescent="0.15">
      <c r="A39" s="11" t="s">
        <v>35</v>
      </c>
      <c r="B39" s="1">
        <v>16.71</v>
      </c>
      <c r="C39" s="1">
        <v>11.17</v>
      </c>
      <c r="D39" s="1">
        <v>19.829999999999998</v>
      </c>
      <c r="E39" s="1">
        <v>24.21</v>
      </c>
      <c r="F39" s="1">
        <v>18.66</v>
      </c>
      <c r="G39" s="1">
        <v>19.170000000000002</v>
      </c>
      <c r="H39" s="1">
        <v>3</v>
      </c>
      <c r="I39" s="1">
        <v>4.0199999999999996</v>
      </c>
      <c r="J39" s="1">
        <v>2.99</v>
      </c>
      <c r="K39" s="1">
        <v>13.22</v>
      </c>
      <c r="L39" s="1">
        <v>2</v>
      </c>
      <c r="M39" s="1">
        <v>8.0500000000000007</v>
      </c>
      <c r="N39" s="1">
        <v>213.12</v>
      </c>
      <c r="O39" s="1">
        <v>348.94</v>
      </c>
      <c r="P39" s="9">
        <v>142.38999999999999</v>
      </c>
      <c r="Q39" s="9">
        <v>191.09</v>
      </c>
      <c r="R39" s="17"/>
      <c r="S39" s="17"/>
      <c r="T39" s="17"/>
      <c r="U39" s="17"/>
      <c r="V39" s="17"/>
      <c r="W39" s="17"/>
      <c r="X39" s="17"/>
      <c r="Y39" s="17"/>
      <c r="Z39" s="17"/>
      <c r="AA39" s="9"/>
      <c r="AB39" s="18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</row>
    <row r="40" spans="1:63" ht="15" x14ac:dyDescent="0.15">
      <c r="A40" s="11" t="s">
        <v>36</v>
      </c>
      <c r="B40" s="1">
        <v>3.1859999999999999</v>
      </c>
      <c r="C40" s="1">
        <v>2.7040000000000002</v>
      </c>
      <c r="D40" s="1">
        <v>3.198</v>
      </c>
      <c r="E40" s="1">
        <v>4.01</v>
      </c>
      <c r="F40" s="1">
        <v>2.7839999999999998</v>
      </c>
      <c r="G40" s="1">
        <v>3.4140000000000001</v>
      </c>
      <c r="H40" s="1">
        <v>4.47</v>
      </c>
      <c r="I40" s="1">
        <v>4.1219999999999999</v>
      </c>
      <c r="J40" s="1">
        <v>5.5640000000000001</v>
      </c>
      <c r="K40" s="1">
        <v>6.9980000000000002</v>
      </c>
      <c r="L40" s="1">
        <v>3.7170000000000001</v>
      </c>
      <c r="M40" s="1">
        <v>3.7069999999999999</v>
      </c>
      <c r="N40" s="1">
        <v>36.456000000000003</v>
      </c>
      <c r="O40" s="1">
        <v>36.81</v>
      </c>
      <c r="P40" s="9">
        <v>38.764000000000003</v>
      </c>
      <c r="Q40" s="9">
        <v>37.936999999999998</v>
      </c>
      <c r="R40" s="17"/>
      <c r="S40" s="17"/>
      <c r="T40" s="17"/>
      <c r="U40" s="17"/>
      <c r="V40" s="17"/>
      <c r="W40" s="17"/>
      <c r="X40" s="17"/>
      <c r="Y40" s="17"/>
      <c r="Z40" s="17"/>
      <c r="AA40" s="9"/>
      <c r="AB40" s="18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</row>
    <row r="41" spans="1:63" ht="15" x14ac:dyDescent="0.15">
      <c r="A41" s="11" t="s">
        <v>37</v>
      </c>
      <c r="B41" s="1">
        <v>10.83</v>
      </c>
      <c r="C41" s="1">
        <v>6.07</v>
      </c>
      <c r="D41" s="1">
        <v>9.93</v>
      </c>
      <c r="E41" s="1">
        <v>11.08</v>
      </c>
      <c r="F41" s="1">
        <v>6.9</v>
      </c>
      <c r="G41" s="1">
        <v>9.07</v>
      </c>
      <c r="H41" s="1">
        <v>3.98</v>
      </c>
      <c r="I41" s="1">
        <v>4.0199999999999996</v>
      </c>
      <c r="J41" s="1">
        <v>3.98</v>
      </c>
      <c r="K41" s="1">
        <v>0.98</v>
      </c>
      <c r="L41" s="1">
        <v>6.04</v>
      </c>
      <c r="M41" s="1">
        <v>3</v>
      </c>
      <c r="N41" s="1">
        <v>145.80000000000001</v>
      </c>
      <c r="O41" s="1">
        <v>111.78</v>
      </c>
      <c r="P41" s="9">
        <v>132.29</v>
      </c>
      <c r="Q41" s="9">
        <v>120.8</v>
      </c>
      <c r="R41" s="17"/>
      <c r="S41" s="17"/>
      <c r="T41" s="17"/>
      <c r="U41" s="17"/>
      <c r="V41" s="17"/>
      <c r="W41" s="17"/>
      <c r="X41" s="17"/>
      <c r="Y41" s="17"/>
      <c r="Z41" s="17"/>
      <c r="AA41" s="9"/>
      <c r="AB41" s="18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</row>
    <row r="42" spans="1:63" ht="15" x14ac:dyDescent="0.15">
      <c r="A42" s="11" t="s">
        <v>38</v>
      </c>
      <c r="B42" s="1">
        <v>2.6960000000000002</v>
      </c>
      <c r="C42" s="1">
        <v>1.48</v>
      </c>
      <c r="D42" s="1">
        <v>3.0990000000000002</v>
      </c>
      <c r="E42" s="1">
        <v>4.6159999999999997</v>
      </c>
      <c r="F42" s="1">
        <v>2.98</v>
      </c>
      <c r="G42" s="1">
        <v>3.3130000000000002</v>
      </c>
      <c r="H42" s="1">
        <v>0.25600000000000001</v>
      </c>
      <c r="I42" s="1">
        <v>0.55200000000000005</v>
      </c>
      <c r="J42" s="1">
        <v>0.218</v>
      </c>
      <c r="K42" s="1">
        <v>2.306</v>
      </c>
      <c r="L42" s="1">
        <v>0.99</v>
      </c>
      <c r="M42" s="1">
        <v>0.67700000000000005</v>
      </c>
      <c r="N42" s="1">
        <v>47.676000000000002</v>
      </c>
      <c r="O42" s="1">
        <v>36.908000000000001</v>
      </c>
      <c r="P42" s="9">
        <v>16.847000000000001</v>
      </c>
      <c r="Q42" s="9">
        <v>32.095999999999997</v>
      </c>
      <c r="R42" s="17"/>
      <c r="S42" s="17"/>
      <c r="T42" s="17"/>
      <c r="U42" s="17"/>
      <c r="V42" s="17"/>
      <c r="W42" s="17"/>
      <c r="X42" s="17"/>
      <c r="Y42" s="17"/>
      <c r="Z42" s="17"/>
      <c r="AA42" s="9"/>
      <c r="AB42" s="19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</row>
    <row r="43" spans="1:63" ht="15" x14ac:dyDescent="0.15">
      <c r="A43" s="11" t="s">
        <v>39</v>
      </c>
      <c r="B43" s="1">
        <v>4.0679999999999996</v>
      </c>
      <c r="C43" s="1">
        <v>1.276</v>
      </c>
      <c r="D43" s="1">
        <v>3.891</v>
      </c>
      <c r="E43" s="1">
        <v>3.5049999999999999</v>
      </c>
      <c r="F43" s="1">
        <v>2.6859999999999999</v>
      </c>
      <c r="G43" s="1">
        <v>3.1110000000000002</v>
      </c>
      <c r="H43" s="1">
        <v>0.25600000000000001</v>
      </c>
      <c r="I43" s="1">
        <v>1.3680000000000001</v>
      </c>
      <c r="J43" s="1">
        <v>0.317</v>
      </c>
      <c r="K43" s="1">
        <v>0.878</v>
      </c>
      <c r="L43" s="1">
        <v>0.68700000000000006</v>
      </c>
      <c r="M43" s="1">
        <v>0.77800000000000002</v>
      </c>
      <c r="N43" s="1">
        <v>56.04</v>
      </c>
      <c r="O43" s="1">
        <v>66.994</v>
      </c>
      <c r="P43" s="9">
        <v>32.401000000000003</v>
      </c>
      <c r="Q43" s="9">
        <v>45.362000000000002</v>
      </c>
      <c r="R43" s="17"/>
      <c r="S43" s="17"/>
      <c r="T43" s="17"/>
      <c r="U43" s="17"/>
      <c r="V43" s="17"/>
      <c r="W43" s="17"/>
      <c r="X43" s="17"/>
      <c r="Y43" s="17"/>
      <c r="Z43" s="17"/>
      <c r="AA43" s="9"/>
      <c r="AB43" s="19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</row>
    <row r="44" spans="1:63" ht="15" x14ac:dyDescent="0.15">
      <c r="A44" s="11" t="s">
        <v>40</v>
      </c>
      <c r="B44" s="1">
        <v>3.0880000000000001</v>
      </c>
      <c r="C44" s="1">
        <v>1.5820000000000001</v>
      </c>
      <c r="D44" s="1">
        <v>19.434000000000001</v>
      </c>
      <c r="E44" s="1">
        <v>4.01</v>
      </c>
      <c r="F44" s="1">
        <v>15.132</v>
      </c>
      <c r="G44" s="1">
        <v>0.78800000000000003</v>
      </c>
      <c r="H44" s="1">
        <v>1.04</v>
      </c>
      <c r="I44" s="1">
        <v>0.85799999999999998</v>
      </c>
      <c r="J44" s="1">
        <v>1.4059999999999999</v>
      </c>
      <c r="K44" s="1">
        <v>4.8559999999999999</v>
      </c>
      <c r="L44" s="1">
        <v>6.04</v>
      </c>
      <c r="M44" s="1">
        <v>1.1819999999999999</v>
      </c>
      <c r="N44" s="1">
        <v>7.59</v>
      </c>
      <c r="O44" s="1">
        <v>12.506</v>
      </c>
      <c r="P44" s="9">
        <v>3.7170000000000001</v>
      </c>
      <c r="Q44" s="9">
        <v>1.208</v>
      </c>
      <c r="R44" s="17"/>
      <c r="S44" s="17"/>
      <c r="T44" s="17"/>
      <c r="U44" s="17"/>
      <c r="V44" s="17"/>
      <c r="W44" s="17"/>
      <c r="X44" s="17"/>
      <c r="Y44" s="17"/>
      <c r="Z44" s="17"/>
      <c r="AA44" s="9"/>
      <c r="AB44" s="19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</row>
    <row r="45" spans="1:63" ht="15" x14ac:dyDescent="0.15">
      <c r="A45" s="11" t="s">
        <v>41</v>
      </c>
      <c r="B45" s="1">
        <v>20.396000000000001</v>
      </c>
      <c r="C45" s="1">
        <v>19.219000000000001</v>
      </c>
      <c r="D45" s="1">
        <v>18.850000000000001</v>
      </c>
      <c r="E45" s="1">
        <v>21.079499999999999</v>
      </c>
      <c r="F45" s="1">
        <v>18.7</v>
      </c>
      <c r="G45" s="1">
        <v>20.260999999999999</v>
      </c>
      <c r="H45" s="1">
        <v>13.192</v>
      </c>
      <c r="I45" s="1">
        <v>12.282</v>
      </c>
      <c r="J45" s="1">
        <v>15.662000000000001</v>
      </c>
      <c r="K45" s="1">
        <v>19.135999999999999</v>
      </c>
      <c r="L45" s="1">
        <v>13.715999999999999</v>
      </c>
      <c r="M45" s="1">
        <v>15.221</v>
      </c>
      <c r="N45" s="1">
        <v>14.321999999999999</v>
      </c>
      <c r="O45" s="1">
        <v>16.622</v>
      </c>
      <c r="P45" s="9">
        <v>11.999000000000001</v>
      </c>
      <c r="Q45" s="9">
        <v>12.89</v>
      </c>
      <c r="R45" s="17"/>
      <c r="S45" s="17"/>
      <c r="T45" s="17"/>
      <c r="U45" s="17"/>
      <c r="V45" s="17"/>
      <c r="W45" s="17"/>
      <c r="X45" s="17"/>
      <c r="Y45" s="17"/>
      <c r="Z45" s="17"/>
      <c r="AA45" s="9"/>
      <c r="AB45" s="19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</row>
    <row r="46" spans="1:63" ht="15" x14ac:dyDescent="0.15">
      <c r="A46" s="11" t="s">
        <v>42</v>
      </c>
      <c r="B46" s="1">
        <v>94.522000000000006</v>
      </c>
      <c r="C46" s="1">
        <v>103.99</v>
      </c>
      <c r="D46" s="1">
        <v>81.209999999999994</v>
      </c>
      <c r="E46" s="1">
        <v>78.043000000000006</v>
      </c>
      <c r="F46" s="1">
        <v>100.98</v>
      </c>
      <c r="G46" s="1">
        <v>99.364000000000004</v>
      </c>
      <c r="H46" s="1">
        <v>66.504000000000005</v>
      </c>
      <c r="I46" s="1">
        <v>52.776000000000003</v>
      </c>
      <c r="J46" s="1">
        <v>65.459000000000003</v>
      </c>
      <c r="K46" s="1">
        <v>50.857999999999997</v>
      </c>
      <c r="L46" s="1">
        <v>47.954999999999998</v>
      </c>
      <c r="M46" s="1">
        <v>116.12</v>
      </c>
      <c r="N46" s="1">
        <v>23.808</v>
      </c>
      <c r="O46" s="1">
        <v>28.186</v>
      </c>
      <c r="P46" s="9">
        <v>0.88900000000000001</v>
      </c>
      <c r="Q46" s="9">
        <v>1.5049999999999999</v>
      </c>
      <c r="R46" s="17"/>
      <c r="S46" s="17"/>
      <c r="T46" s="17"/>
      <c r="U46" s="17"/>
      <c r="V46" s="17"/>
      <c r="W46" s="17"/>
      <c r="X46" s="17"/>
      <c r="Y46" s="17"/>
      <c r="Z46" s="17"/>
      <c r="AA46" s="9"/>
      <c r="AB46" s="19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</row>
    <row r="47" spans="1:63" ht="15" x14ac:dyDescent="0.15">
      <c r="A47" s="11" t="s">
        <v>43</v>
      </c>
      <c r="B47" s="1">
        <v>527.80500000000006</v>
      </c>
      <c r="C47" s="1">
        <v>564.98</v>
      </c>
      <c r="D47" s="1">
        <v>653.44499999999994</v>
      </c>
      <c r="E47" s="1">
        <v>522.14</v>
      </c>
      <c r="F47" s="1">
        <v>542.49</v>
      </c>
      <c r="G47" s="1">
        <v>597.88800000000003</v>
      </c>
      <c r="H47" s="1">
        <v>153.58000000000001</v>
      </c>
      <c r="I47" s="1">
        <v>133.55279999999999</v>
      </c>
      <c r="J47" s="1">
        <v>97.3</v>
      </c>
      <c r="K47" s="1">
        <v>287.69</v>
      </c>
      <c r="L47" s="1">
        <v>246.01</v>
      </c>
      <c r="M47" s="1">
        <v>78.251599999999996</v>
      </c>
      <c r="N47" s="1">
        <v>119.79</v>
      </c>
      <c r="O47" s="1">
        <v>196.74600000000001</v>
      </c>
      <c r="P47" s="9">
        <v>168.14500000000001</v>
      </c>
      <c r="Q47" s="9">
        <v>216.83</v>
      </c>
      <c r="R47" s="17"/>
      <c r="S47" s="17"/>
      <c r="T47" s="17"/>
      <c r="U47" s="17"/>
      <c r="V47" s="17"/>
      <c r="W47" s="17"/>
      <c r="X47" s="17"/>
      <c r="Y47" s="17"/>
      <c r="Z47" s="17"/>
      <c r="AA47" s="9"/>
      <c r="AB47" s="19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</row>
    <row r="48" spans="1:63" ht="15" x14ac:dyDescent="0.15">
      <c r="A48" s="11" t="s">
        <v>44</v>
      </c>
      <c r="B48" s="1">
        <v>13.968</v>
      </c>
      <c r="C48" s="1">
        <v>11.804</v>
      </c>
      <c r="D48" s="1">
        <v>12.237</v>
      </c>
      <c r="E48" s="1">
        <v>13.776999999999999</v>
      </c>
      <c r="F48" s="1">
        <v>13.154</v>
      </c>
      <c r="G48" s="1">
        <v>12.878</v>
      </c>
      <c r="H48" s="1">
        <v>14.448</v>
      </c>
      <c r="I48" s="1">
        <v>15.14</v>
      </c>
      <c r="J48" s="1">
        <v>14.316000000000001</v>
      </c>
      <c r="K48" s="1">
        <v>13.364000000000001</v>
      </c>
      <c r="L48" s="1">
        <v>13.282</v>
      </c>
      <c r="M48" s="1">
        <v>16.09</v>
      </c>
      <c r="N48" s="1">
        <v>2.286</v>
      </c>
      <c r="O48" s="1">
        <v>4.3719999999999999</v>
      </c>
      <c r="P48" s="9">
        <v>5.3330000000000002</v>
      </c>
      <c r="Q48" s="9">
        <v>1.901</v>
      </c>
      <c r="R48" s="17"/>
      <c r="S48" s="17"/>
      <c r="T48" s="17"/>
      <c r="U48" s="17"/>
      <c r="V48" s="17"/>
      <c r="W48" s="17"/>
      <c r="X48" s="17"/>
      <c r="Y48" s="17"/>
      <c r="Z48" s="17"/>
      <c r="AA48" s="9"/>
      <c r="AB48" s="19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</row>
    <row r="49" spans="1:63" ht="15" x14ac:dyDescent="0.15">
      <c r="A49" s="12" t="s">
        <v>45</v>
      </c>
      <c r="B49" s="1">
        <v>1.0398000000000001</v>
      </c>
      <c r="C49" s="1">
        <v>0.79659999999999997</v>
      </c>
      <c r="D49" s="1">
        <v>0.80220000000000002</v>
      </c>
      <c r="E49" s="1">
        <v>0.40429999999999999</v>
      </c>
      <c r="F49" s="1">
        <v>0.72599999999999998</v>
      </c>
      <c r="G49" s="1">
        <v>0.68700000000000006</v>
      </c>
      <c r="H49" s="1">
        <v>2.1082000000000001</v>
      </c>
      <c r="I49" s="1">
        <v>1.3373999999999999</v>
      </c>
      <c r="J49" s="1">
        <v>0.61399999999999999</v>
      </c>
      <c r="K49" s="1">
        <v>2.153</v>
      </c>
      <c r="L49" s="1">
        <v>0.25269999999999998</v>
      </c>
      <c r="M49" s="1">
        <v>4.1917999999999997</v>
      </c>
      <c r="N49" s="1">
        <v>2.9693999999999998</v>
      </c>
      <c r="O49" s="1">
        <v>3.7448000000000001</v>
      </c>
      <c r="P49" s="9">
        <v>4.0599999999999997E-2</v>
      </c>
      <c r="Q49" s="9">
        <v>0.13880000000000001</v>
      </c>
      <c r="R49" s="17"/>
      <c r="S49" s="17"/>
      <c r="T49" s="17"/>
      <c r="U49" s="17"/>
      <c r="V49" s="17"/>
      <c r="W49" s="17"/>
      <c r="X49" s="17"/>
      <c r="Y49" s="17"/>
      <c r="Z49" s="17"/>
      <c r="AA49" s="9"/>
      <c r="AB49" s="19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</row>
    <row r="50" spans="1:63" ht="15" x14ac:dyDescent="0.15">
      <c r="A50" s="11" t="s">
        <v>46</v>
      </c>
      <c r="B50" s="1">
        <v>1656.25</v>
      </c>
      <c r="C50" s="1">
        <v>1484.05</v>
      </c>
      <c r="D50" s="1">
        <v>2059.23</v>
      </c>
      <c r="E50" s="1">
        <v>3292.57</v>
      </c>
      <c r="F50" s="1">
        <v>2219.7399999999998</v>
      </c>
      <c r="G50" s="1">
        <v>2322.98</v>
      </c>
      <c r="H50" s="1">
        <v>1038.8599999999999</v>
      </c>
      <c r="I50" s="1">
        <v>924.06</v>
      </c>
      <c r="J50" s="1">
        <v>915.77</v>
      </c>
      <c r="K50" s="1">
        <v>397.76</v>
      </c>
      <c r="L50" s="1">
        <v>1035.23</v>
      </c>
      <c r="M50" s="1">
        <v>1035.22</v>
      </c>
      <c r="N50" s="1">
        <v>150.9</v>
      </c>
      <c r="O50" s="1">
        <v>151.96</v>
      </c>
      <c r="P50" s="9">
        <v>79.975999999999999</v>
      </c>
      <c r="Q50" s="9">
        <v>85.263000000000005</v>
      </c>
      <c r="R50" s="17"/>
      <c r="S50" s="17"/>
      <c r="T50" s="17"/>
      <c r="U50" s="17"/>
      <c r="V50" s="17"/>
      <c r="W50" s="17"/>
      <c r="X50" s="17"/>
      <c r="Y50" s="17"/>
      <c r="Z50" s="17"/>
      <c r="AA50" s="9"/>
      <c r="AB50" s="19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</row>
    <row r="51" spans="1:63" ht="15" x14ac:dyDescent="0.15">
      <c r="A51" s="11" t="s">
        <v>47</v>
      </c>
      <c r="B51" s="1">
        <v>0.83399999999999996</v>
      </c>
      <c r="C51" s="1">
        <v>0.24579999999999999</v>
      </c>
      <c r="D51" s="1">
        <v>0.83189999999999997</v>
      </c>
      <c r="E51" s="1">
        <v>0.76790000000000003</v>
      </c>
      <c r="F51" s="1">
        <v>0.73580000000000001</v>
      </c>
      <c r="G51" s="1">
        <v>0.70720000000000005</v>
      </c>
      <c r="H51" s="1">
        <v>0.75580000000000003</v>
      </c>
      <c r="I51" s="1">
        <v>0.64380000000000004</v>
      </c>
      <c r="J51" s="1">
        <v>0.80210000000000004</v>
      </c>
      <c r="K51" s="1">
        <v>0.69440000000000002</v>
      </c>
      <c r="L51" s="1">
        <v>0.77790000000000004</v>
      </c>
      <c r="M51" s="1">
        <v>0.8992</v>
      </c>
      <c r="N51" s="1">
        <v>6.2399999999999997E-2</v>
      </c>
      <c r="O51" s="1">
        <v>0.2034</v>
      </c>
      <c r="P51" s="9">
        <v>0.30320000000000003</v>
      </c>
      <c r="Q51" s="9">
        <v>0.11899999999999999</v>
      </c>
      <c r="R51" s="17"/>
      <c r="S51" s="17"/>
      <c r="T51" s="17"/>
      <c r="U51" s="17"/>
      <c r="V51" s="17"/>
      <c r="W51" s="17"/>
      <c r="X51" s="17"/>
      <c r="Y51" s="17"/>
      <c r="Z51" s="17"/>
      <c r="AA51" s="9"/>
      <c r="AB51" s="19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</row>
    <row r="52" spans="1:63" ht="15" x14ac:dyDescent="0.15">
      <c r="A52" s="11" t="s">
        <v>48</v>
      </c>
      <c r="B52" s="1">
        <v>28.175999999999998</v>
      </c>
      <c r="C52" s="1">
        <v>31.263999999999999</v>
      </c>
      <c r="D52" s="1">
        <v>25.571999999999999</v>
      </c>
      <c r="E52" s="1">
        <v>17.443000000000001</v>
      </c>
      <c r="F52" s="1">
        <v>27.872</v>
      </c>
      <c r="G52" s="1">
        <v>24.22</v>
      </c>
      <c r="H52" s="1">
        <v>13.093999999999999</v>
      </c>
      <c r="I52" s="1">
        <v>12.077999999999999</v>
      </c>
      <c r="J52" s="1">
        <v>16.553000000000001</v>
      </c>
      <c r="K52" s="1">
        <v>18.931999999999999</v>
      </c>
      <c r="L52" s="1">
        <v>9.5749999999999993</v>
      </c>
      <c r="M52" s="1">
        <v>9.3629999999999995</v>
      </c>
      <c r="N52" s="1">
        <v>19.626000000000001</v>
      </c>
      <c r="O52" s="1">
        <v>15.544</v>
      </c>
      <c r="P52" s="9">
        <v>24.018000000000001</v>
      </c>
      <c r="Q52" s="9">
        <v>27.937999999999999</v>
      </c>
      <c r="R52" s="17"/>
      <c r="S52" s="17"/>
      <c r="T52" s="17"/>
      <c r="U52" s="17"/>
      <c r="V52" s="17"/>
      <c r="W52" s="17"/>
      <c r="X52" s="17"/>
      <c r="Y52" s="17"/>
      <c r="Z52" s="17"/>
      <c r="AA52" s="9"/>
      <c r="AB52" s="19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</row>
    <row r="53" spans="1:63" ht="15" x14ac:dyDescent="0.15">
      <c r="A53" s="11" t="s">
        <v>49</v>
      </c>
      <c r="B53" s="1">
        <v>6.1848000000000001</v>
      </c>
      <c r="C53" s="1">
        <v>8.2935999999999996</v>
      </c>
      <c r="D53" s="1">
        <v>6.0194999999999999</v>
      </c>
      <c r="E53" s="1">
        <v>17.645</v>
      </c>
      <c r="F53" s="1">
        <v>12.78</v>
      </c>
      <c r="G53" s="1">
        <v>14.928000000000001</v>
      </c>
      <c r="H53" s="1">
        <v>6.8023999999999996</v>
      </c>
      <c r="I53" s="1">
        <v>6.7434000000000003</v>
      </c>
      <c r="J53" s="1">
        <v>4.4353999999999996</v>
      </c>
      <c r="K53" s="1">
        <v>7.7935999999999996</v>
      </c>
      <c r="L53" s="1">
        <v>6.6965000000000003</v>
      </c>
      <c r="M53" s="1">
        <v>9.6356999999999999</v>
      </c>
      <c r="N53" s="1">
        <v>0.64380000000000004</v>
      </c>
      <c r="O53" s="1">
        <v>1.383</v>
      </c>
      <c r="P53" s="9">
        <v>2.4443999999999999</v>
      </c>
      <c r="Q53" s="9">
        <v>0.55459999999999998</v>
      </c>
      <c r="R53" s="17"/>
      <c r="S53" s="17"/>
      <c r="T53" s="17"/>
      <c r="U53" s="17"/>
      <c r="V53" s="17"/>
      <c r="W53" s="17"/>
      <c r="X53" s="17"/>
      <c r="Y53" s="17"/>
      <c r="Z53" s="17"/>
      <c r="AA53" s="9"/>
      <c r="AB53" s="19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</row>
    <row r="54" spans="1:63" ht="15" x14ac:dyDescent="0.15">
      <c r="A54" s="11" t="s">
        <v>50</v>
      </c>
      <c r="B54" s="1">
        <v>1.0104</v>
      </c>
      <c r="C54" s="1">
        <v>0.67420000000000002</v>
      </c>
      <c r="D54" s="1">
        <v>1.0398000000000001</v>
      </c>
      <c r="E54" s="1">
        <v>1.3940999999999999</v>
      </c>
      <c r="F54" s="1">
        <v>1.2649999999999999</v>
      </c>
      <c r="G54" s="1">
        <v>1.2222999999999999</v>
      </c>
      <c r="H54" s="1">
        <v>1.4221999999999999</v>
      </c>
      <c r="I54" s="1">
        <v>1.0212000000000001</v>
      </c>
      <c r="J54" s="1">
        <v>0.64370000000000005</v>
      </c>
      <c r="K54" s="1">
        <v>1.2962</v>
      </c>
      <c r="L54" s="1">
        <v>0.64659999999999995</v>
      </c>
      <c r="M54" s="1">
        <v>1.4547000000000001</v>
      </c>
      <c r="N54" s="1">
        <v>0.1338</v>
      </c>
      <c r="O54" s="1">
        <v>0.55000000000000004</v>
      </c>
      <c r="P54" s="9">
        <v>0.1113</v>
      </c>
      <c r="Q54" s="9">
        <v>0.4259</v>
      </c>
      <c r="R54" s="17"/>
      <c r="S54" s="17"/>
      <c r="T54" s="17"/>
      <c r="U54" s="17"/>
      <c r="V54" s="17"/>
      <c r="W54" s="17"/>
      <c r="X54" s="17"/>
      <c r="Y54" s="17"/>
      <c r="Z54" s="17"/>
      <c r="AA54" s="9"/>
      <c r="AB54" s="19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</row>
    <row r="55" spans="1:63" ht="15" x14ac:dyDescent="0.15">
      <c r="A55" s="13" t="s">
        <v>51</v>
      </c>
      <c r="B55" s="1">
        <v>198.83860000000001</v>
      </c>
      <c r="C55" s="1">
        <v>155.249</v>
      </c>
      <c r="D55" s="1">
        <v>144.45259999999999</v>
      </c>
      <c r="E55" s="1">
        <v>393.33909999999997</v>
      </c>
      <c r="F55" s="1">
        <v>289.6902</v>
      </c>
      <c r="G55" s="1">
        <v>317.61770000000001</v>
      </c>
      <c r="H55" s="1">
        <v>160.36439999999999</v>
      </c>
      <c r="I55" s="1">
        <v>81.565799999999996</v>
      </c>
      <c r="J55" s="1">
        <v>56.422899999999998</v>
      </c>
      <c r="K55" s="1">
        <v>178.96</v>
      </c>
      <c r="L55" s="1">
        <v>83.135900000000007</v>
      </c>
      <c r="M55" s="1">
        <v>76.077399999999997</v>
      </c>
      <c r="N55" s="1">
        <v>69.142200000000003</v>
      </c>
      <c r="O55" s="1">
        <v>78.596199999999996</v>
      </c>
      <c r="P55" s="1">
        <v>136.55879999999999</v>
      </c>
      <c r="Q55" s="1">
        <v>105.15470000000001</v>
      </c>
      <c r="R55" s="17"/>
      <c r="S55" s="17"/>
      <c r="T55" s="17"/>
      <c r="U55" s="17"/>
      <c r="V55" s="17"/>
      <c r="W55" s="17"/>
      <c r="X55" s="17"/>
      <c r="Y55" s="17"/>
      <c r="Z55" s="17"/>
      <c r="AA55" s="9"/>
      <c r="AB55" s="9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</row>
    <row r="56" spans="1:63" ht="15" x14ac:dyDescent="0.15">
      <c r="A56" s="14" t="s">
        <v>52</v>
      </c>
      <c r="B56" s="1">
        <v>15.993638907341399</v>
      </c>
      <c r="C56" s="1">
        <v>26.051099818769799</v>
      </c>
      <c r="D56" s="1">
        <v>15.128665657748201</v>
      </c>
      <c r="E56" s="1">
        <v>26.091598473591301</v>
      </c>
      <c r="F56" s="1">
        <v>26.2408105293059</v>
      </c>
      <c r="G56" s="1">
        <v>28.146138076241101</v>
      </c>
      <c r="H56" s="1">
        <v>7.2771285820464104</v>
      </c>
      <c r="I56" s="1">
        <v>3.9794146734551799</v>
      </c>
      <c r="J56" s="1">
        <v>2.7052561762040499</v>
      </c>
      <c r="K56" s="1">
        <v>8.9822621849864497</v>
      </c>
      <c r="L56" s="1">
        <v>4.4506051427297599</v>
      </c>
      <c r="M56" s="1">
        <v>6.7475049900199604</v>
      </c>
      <c r="N56" s="1">
        <v>4.0140103554801403</v>
      </c>
      <c r="O56" s="1">
        <v>4.2341598878715203</v>
      </c>
      <c r="P56" s="1">
        <v>4.1868993709678302</v>
      </c>
      <c r="Q56" s="1">
        <v>4.0117843434382303</v>
      </c>
      <c r="R56" s="17"/>
      <c r="S56" s="17"/>
      <c r="T56" s="17"/>
      <c r="U56" s="17"/>
      <c r="V56" s="17"/>
      <c r="W56" s="17"/>
      <c r="X56" s="17"/>
      <c r="Y56" s="17"/>
      <c r="Z56" s="17"/>
      <c r="AA56" s="9"/>
      <c r="AB56" s="9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</row>
    <row r="57" spans="1:63" ht="15" x14ac:dyDescent="0.15">
      <c r="A57" s="1" t="s">
        <v>53</v>
      </c>
      <c r="B57" s="1">
        <v>0.79972584067132402</v>
      </c>
      <c r="C57" s="1">
        <v>0.77334778543926597</v>
      </c>
      <c r="D57" s="1">
        <v>0.78666207809525901</v>
      </c>
      <c r="E57" s="1">
        <v>0.68728495569206305</v>
      </c>
      <c r="F57" s="1">
        <v>0.75571928428544499</v>
      </c>
      <c r="G57" s="1">
        <v>0.69644135974085997</v>
      </c>
      <c r="H57" s="1">
        <v>0.55052227633571704</v>
      </c>
      <c r="I57" s="1">
        <v>0.40886319610890898</v>
      </c>
      <c r="J57" s="1">
        <v>0.39282181794367399</v>
      </c>
      <c r="K57" s="1">
        <v>0.65509791284240104</v>
      </c>
      <c r="L57" s="1">
        <v>0.34108503008526497</v>
      </c>
      <c r="M57" s="1">
        <v>0.44996633035984801</v>
      </c>
      <c r="N57" s="1">
        <v>0.991408505725764</v>
      </c>
      <c r="O57" s="1">
        <v>1.0643672238031601</v>
      </c>
      <c r="P57" s="1">
        <v>0.888416013958506</v>
      </c>
      <c r="Q57" s="1">
        <v>1.1929899164361799</v>
      </c>
      <c r="R57" s="17"/>
      <c r="S57" s="17"/>
      <c r="T57" s="17"/>
      <c r="U57" s="17"/>
      <c r="V57" s="17"/>
      <c r="W57" s="17"/>
      <c r="X57" s="17"/>
      <c r="Y57" s="17"/>
      <c r="Z57" s="17"/>
      <c r="AA57" s="9"/>
      <c r="AB57" s="9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</row>
    <row r="58" spans="1:63" ht="15" x14ac:dyDescent="0.15">
      <c r="A58" s="14" t="s">
        <v>54</v>
      </c>
      <c r="B58" s="1">
        <v>21.716755157837799</v>
      </c>
      <c r="C58" s="1">
        <v>44.440264853610202</v>
      </c>
      <c r="D58" s="1">
        <v>19.838645800063901</v>
      </c>
      <c r="E58" s="1">
        <v>41.634146162415298</v>
      </c>
      <c r="F58" s="1">
        <v>36.944046250888299</v>
      </c>
      <c r="G58" s="1">
        <v>41.775101747774201</v>
      </c>
      <c r="H58" s="9">
        <v>4.2189140828436003</v>
      </c>
      <c r="I58" s="9">
        <v>2.3996128364734699</v>
      </c>
      <c r="J58" s="9">
        <v>1.5042215350077599</v>
      </c>
      <c r="K58" s="9">
        <v>8.9552802859813401</v>
      </c>
      <c r="L58" s="9">
        <v>2.7260516976698099</v>
      </c>
      <c r="M58" s="9">
        <v>4.1139304028729597</v>
      </c>
      <c r="N58" s="1">
        <v>3.5986503661562699</v>
      </c>
      <c r="O58" s="1">
        <v>3.7309943129930501</v>
      </c>
      <c r="P58" s="1">
        <v>3.3662000747358198</v>
      </c>
      <c r="Q58" s="1">
        <v>3.67774345363084</v>
      </c>
      <c r="R58" s="17"/>
      <c r="S58" s="17"/>
      <c r="T58" s="17"/>
      <c r="U58" s="17"/>
      <c r="V58" s="17"/>
      <c r="W58" s="17"/>
      <c r="X58" s="17"/>
      <c r="Y58" s="17"/>
      <c r="Z58" s="17"/>
      <c r="AA58" s="9"/>
      <c r="AB58" s="9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</row>
    <row r="59" spans="1:63" ht="15" x14ac:dyDescent="0.15">
      <c r="A59" s="3" t="s">
        <v>55</v>
      </c>
      <c r="B59" s="1">
        <f>B47/B35</f>
        <v>24.675315568022441</v>
      </c>
      <c r="C59" s="1">
        <f>C47/C35</f>
        <v>37.665333333333336</v>
      </c>
      <c r="D59" s="1">
        <f t="shared" ref="D59:O59" si="1">D47/D35</f>
        <v>24.327267447488143</v>
      </c>
      <c r="E59" s="1">
        <f t="shared" si="1"/>
        <v>27.108665178339649</v>
      </c>
      <c r="F59" s="1">
        <f t="shared" si="1"/>
        <v>25.20864312267658</v>
      </c>
      <c r="G59" s="1">
        <f t="shared" si="1"/>
        <v>24.695910780669145</v>
      </c>
      <c r="H59" s="1">
        <f t="shared" si="1"/>
        <v>2.3429443173150268</v>
      </c>
      <c r="I59" s="1">
        <f t="shared" si="1"/>
        <v>2.5757531340405011</v>
      </c>
      <c r="J59" s="1">
        <f t="shared" si="1"/>
        <v>2.5571616294349542</v>
      </c>
      <c r="K59" s="1">
        <f t="shared" si="1"/>
        <v>7.5173765351450212</v>
      </c>
      <c r="L59" s="1">
        <f t="shared" si="1"/>
        <v>6.881398601398601</v>
      </c>
      <c r="M59" s="1">
        <f t="shared" si="1"/>
        <v>1.5572457711442784</v>
      </c>
      <c r="N59" s="1">
        <f t="shared" si="1"/>
        <v>5.477366255144033</v>
      </c>
      <c r="O59" s="1">
        <f t="shared" si="1"/>
        <v>4.9252991538577087</v>
      </c>
      <c r="P59" s="1">
        <v>5.2384883793382802</v>
      </c>
      <c r="Q59" s="1">
        <v>10.570370009262399</v>
      </c>
      <c r="R59" s="17"/>
      <c r="S59" s="17"/>
      <c r="T59" s="17"/>
      <c r="U59" s="17"/>
      <c r="V59" s="17"/>
      <c r="W59" s="17"/>
      <c r="X59" s="17"/>
      <c r="Y59" s="17"/>
      <c r="Z59" s="17"/>
      <c r="AA59" s="9"/>
      <c r="AB59" s="9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</row>
    <row r="60" spans="1:63" ht="15" x14ac:dyDescent="0.15">
      <c r="A60" s="25" t="s">
        <v>56</v>
      </c>
      <c r="B60" s="25">
        <v>6.1211401425178096</v>
      </c>
      <c r="C60" s="25">
        <v>12.3013942450311</v>
      </c>
      <c r="D60" s="25">
        <v>5.7890940565493398</v>
      </c>
      <c r="E60" s="25">
        <v>12.656911268919</v>
      </c>
      <c r="F60" s="25">
        <v>10.102766798418999</v>
      </c>
      <c r="G60" s="25">
        <v>12.213040988300699</v>
      </c>
      <c r="H60" s="26">
        <v>4.7830122345661596</v>
      </c>
      <c r="I60" s="26">
        <v>6.6034077555816699</v>
      </c>
      <c r="J60" s="26">
        <v>6.8904769302470097</v>
      </c>
      <c r="K60" s="26">
        <v>6.0126523684616604</v>
      </c>
      <c r="L60" s="26">
        <v>10.356480049489599</v>
      </c>
      <c r="M60" s="26">
        <v>6.6238399670035104</v>
      </c>
      <c r="N60" s="25">
        <v>4.8116591928251102</v>
      </c>
      <c r="O60" s="25">
        <v>2.5145454545454502</v>
      </c>
      <c r="P60" s="25">
        <v>21.962264150943401</v>
      </c>
      <c r="Q60" s="25">
        <v>1.3021836111763301</v>
      </c>
      <c r="R60" s="17"/>
      <c r="S60" s="17"/>
      <c r="T60" s="17"/>
      <c r="U60" s="17"/>
      <c r="V60" s="17"/>
      <c r="W60" s="17"/>
      <c r="X60" s="17"/>
      <c r="Y60" s="17"/>
      <c r="Z60" s="17"/>
      <c r="AA60" s="9"/>
      <c r="AB60" s="9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</row>
    <row r="61" spans="1:63" ht="15" x14ac:dyDescent="0.15">
      <c r="A61" s="22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R61" s="17"/>
      <c r="S61" s="17"/>
      <c r="T61" s="17"/>
      <c r="U61" s="17"/>
      <c r="V61" s="17"/>
      <c r="W61" s="17"/>
      <c r="X61" s="17"/>
      <c r="Y61" s="17"/>
      <c r="Z61" s="17"/>
      <c r="AA61" s="9"/>
      <c r="AB61" s="9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</row>
    <row r="62" spans="1:63" ht="15" x14ac:dyDescent="0.1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</row>
    <row r="63" spans="1:63" ht="15" x14ac:dyDescent="0.15">
      <c r="A63" s="20"/>
      <c r="N63" s="1"/>
      <c r="O63" s="1"/>
      <c r="P63" s="1"/>
      <c r="Q63" s="1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</row>
    <row r="64" spans="1:63" ht="15" x14ac:dyDescent="0.15">
      <c r="A64" s="20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</row>
    <row r="65" spans="1:63" ht="15" x14ac:dyDescent="0.15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1"/>
      <c r="O65" s="1"/>
      <c r="P65" s="1"/>
      <c r="Q65" s="1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</row>
    <row r="66" spans="1:63" ht="15" x14ac:dyDescent="0.15">
      <c r="M66" s="24"/>
      <c r="N66" s="1"/>
      <c r="O66" s="1"/>
      <c r="P66" s="1"/>
      <c r="Q66" s="1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</row>
    <row r="67" spans="1:63" ht="15" x14ac:dyDescent="0.15">
      <c r="M67" s="24"/>
      <c r="N67" s="1"/>
      <c r="O67" s="1"/>
      <c r="P67" s="1"/>
      <c r="Q67" s="1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</row>
    <row r="68" spans="1:63" ht="15" x14ac:dyDescent="0.15">
      <c r="M68" s="24"/>
      <c r="N68" s="1"/>
      <c r="O68" s="1"/>
      <c r="P68" s="1"/>
      <c r="Q68" s="1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</row>
    <row r="69" spans="1:63" ht="15" x14ac:dyDescent="0.15">
      <c r="M69" s="24"/>
      <c r="N69" s="1"/>
      <c r="O69" s="1"/>
      <c r="P69" s="1"/>
      <c r="Q69" s="1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</row>
    <row r="70" spans="1:63" ht="15" x14ac:dyDescent="0.15">
      <c r="M70" s="24"/>
      <c r="N70" s="1"/>
      <c r="O70" s="1"/>
      <c r="P70" s="1"/>
      <c r="Q70" s="1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</row>
    <row r="71" spans="1:63" ht="15" x14ac:dyDescent="0.15">
      <c r="M71" s="24"/>
      <c r="N71" s="1"/>
      <c r="O71" s="1"/>
      <c r="P71" s="1"/>
      <c r="Q71" s="1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1:63" ht="15" x14ac:dyDescent="0.15">
      <c r="N72" s="1"/>
      <c r="O72" s="1"/>
      <c r="P72" s="1"/>
      <c r="Q72" s="1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</row>
    <row r="73" spans="1:63" ht="15" x14ac:dyDescent="0.15">
      <c r="N73" s="1"/>
      <c r="O73" s="1"/>
      <c r="P73" s="1"/>
      <c r="Q73" s="1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</row>
    <row r="74" spans="1:63" ht="15" x14ac:dyDescent="0.15">
      <c r="N74" s="1"/>
      <c r="O74" s="1"/>
      <c r="P74" s="1"/>
      <c r="Q74" s="1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</row>
    <row r="75" spans="1:63" ht="15" x14ac:dyDescent="0.15">
      <c r="N75" s="1"/>
      <c r="O75" s="1"/>
      <c r="P75" s="1"/>
      <c r="Q75" s="1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</row>
    <row r="76" spans="1:63" ht="15" x14ac:dyDescent="0.15">
      <c r="N76" s="1"/>
      <c r="O76" s="1"/>
      <c r="P76" s="1"/>
      <c r="Q76" s="1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</row>
    <row r="77" spans="1:63" ht="15" x14ac:dyDescent="0.15">
      <c r="N77" s="1"/>
      <c r="O77" s="1"/>
      <c r="P77" s="1"/>
      <c r="Q77" s="1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</row>
    <row r="78" spans="1:63" ht="15" x14ac:dyDescent="0.15">
      <c r="N78" s="1"/>
      <c r="O78" s="1"/>
      <c r="P78" s="1"/>
      <c r="Q78" s="1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</row>
    <row r="79" spans="1:63" ht="15" x14ac:dyDescent="0.15">
      <c r="N79" s="1"/>
      <c r="O79" s="1"/>
      <c r="P79" s="1"/>
      <c r="Q79" s="1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</row>
    <row r="80" spans="1:63" ht="15" x14ac:dyDescent="0.15">
      <c r="N80" s="1"/>
      <c r="O80" s="1"/>
      <c r="P80" s="1"/>
      <c r="Q80" s="1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</row>
    <row r="81" spans="14:63" ht="15" x14ac:dyDescent="0.15">
      <c r="N81" s="1"/>
      <c r="O81" s="1"/>
      <c r="P81" s="1"/>
      <c r="Q81" s="1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</row>
    <row r="82" spans="14:63" ht="15" x14ac:dyDescent="0.15">
      <c r="N82" s="1"/>
      <c r="O82" s="1"/>
      <c r="P82" s="1"/>
      <c r="Q82" s="1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</row>
    <row r="83" spans="14:63" ht="15" x14ac:dyDescent="0.15">
      <c r="N83" s="1"/>
      <c r="O83" s="1"/>
      <c r="P83" s="1"/>
      <c r="Q83" s="1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</row>
    <row r="84" spans="14:63" ht="15" x14ac:dyDescent="0.15">
      <c r="N84" s="1"/>
      <c r="O84" s="1"/>
      <c r="P84" s="1"/>
      <c r="Q84" s="1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</row>
    <row r="85" spans="14:63" ht="15" x14ac:dyDescent="0.15">
      <c r="N85" s="1"/>
      <c r="O85" s="1"/>
      <c r="P85" s="1"/>
      <c r="Q85" s="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</row>
    <row r="86" spans="14:63" ht="15" x14ac:dyDescent="0.15">
      <c r="N86" s="1"/>
      <c r="O86" s="1"/>
      <c r="P86" s="1"/>
      <c r="Q86" s="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</row>
    <row r="87" spans="14:63" ht="15" x14ac:dyDescent="0.15">
      <c r="N87" s="1"/>
      <c r="O87" s="1"/>
      <c r="P87" s="1"/>
      <c r="Q87" s="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</row>
    <row r="88" spans="14:63" ht="15" x14ac:dyDescent="0.15"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</row>
    <row r="89" spans="14:63" ht="15" x14ac:dyDescent="0.15">
      <c r="N89" s="20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</row>
    <row r="90" spans="14:63" ht="15" x14ac:dyDescent="0.15"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</row>
    <row r="91" spans="14:63" ht="15" x14ac:dyDescent="0.15">
      <c r="N91" s="2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</row>
    <row r="92" spans="14:63" ht="15" x14ac:dyDescent="0.15"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</row>
    <row r="93" spans="14:63" ht="15" x14ac:dyDescent="0.15">
      <c r="N93" s="20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</row>
    <row r="94" spans="14:63" ht="15" x14ac:dyDescent="0.15"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</row>
    <row r="95" spans="14:63" ht="15" x14ac:dyDescent="0.15">
      <c r="N95" s="20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</row>
    <row r="96" spans="14:63" ht="15" x14ac:dyDescent="0.15"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</row>
    <row r="97" spans="14:63" ht="15" x14ac:dyDescent="0.15">
      <c r="N97" s="20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</row>
    <row r="98" spans="14:63" ht="15" x14ac:dyDescent="0.15"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</row>
    <row r="99" spans="14:63" ht="15" x14ac:dyDescent="0.15">
      <c r="N99" s="20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</row>
    <row r="100" spans="14:63" ht="15" x14ac:dyDescent="0.15"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</row>
    <row r="101" spans="14:63" ht="15" x14ac:dyDescent="0.15"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</row>
    <row r="102" spans="14:63" ht="15" x14ac:dyDescent="0.15"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</row>
    <row r="103" spans="14:63" ht="15" x14ac:dyDescent="0.15"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</row>
    <row r="104" spans="14:63" ht="15" x14ac:dyDescent="0.15"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</row>
    <row r="105" spans="14:63" ht="15" x14ac:dyDescent="0.15"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</row>
    <row r="106" spans="14:63" ht="15" x14ac:dyDescent="0.15"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</row>
    <row r="107" spans="14:63" ht="15" x14ac:dyDescent="0.15"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</row>
    <row r="108" spans="14:63" ht="15" x14ac:dyDescent="0.15"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</row>
    <row r="109" spans="14:63" ht="15" x14ac:dyDescent="0.15"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</row>
    <row r="110" spans="14:63" ht="15" x14ac:dyDescent="0.15"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</row>
    <row r="111" spans="14:63" ht="15" x14ac:dyDescent="0.15"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</row>
    <row r="112" spans="14:63" ht="15" x14ac:dyDescent="0.15"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</row>
    <row r="113" spans="15:63" ht="15" x14ac:dyDescent="0.15"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</row>
    <row r="114" spans="15:63" ht="15" x14ac:dyDescent="0.15"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</row>
    <row r="115" spans="15:63" ht="15" x14ac:dyDescent="0.15"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</row>
    <row r="116" spans="15:63" ht="15" x14ac:dyDescent="0.15"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</row>
    <row r="117" spans="15:63" ht="15" x14ac:dyDescent="0.15"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</row>
    <row r="118" spans="15:63" ht="15" x14ac:dyDescent="0.15"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</row>
    <row r="119" spans="15:63" ht="15" x14ac:dyDescent="0.15"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</row>
    <row r="120" spans="15:63" ht="15" x14ac:dyDescent="0.15"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</row>
    <row r="121" spans="15:63" ht="15" x14ac:dyDescent="0.15"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</row>
    <row r="122" spans="15:63" ht="15" x14ac:dyDescent="0.15"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</row>
    <row r="123" spans="15:63" ht="15" x14ac:dyDescent="0.15"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</row>
    <row r="124" spans="15:63" ht="15" x14ac:dyDescent="0.15"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</row>
    <row r="125" spans="15:63" ht="15" x14ac:dyDescent="0.15"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</row>
    <row r="126" spans="15:63" ht="15" x14ac:dyDescent="0.15"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</row>
    <row r="127" spans="15:63" ht="15" x14ac:dyDescent="0.15"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</row>
    <row r="128" spans="15:63" ht="15" x14ac:dyDescent="0.15"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</row>
    <row r="129" spans="15:63" ht="15" x14ac:dyDescent="0.15"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</row>
    <row r="130" spans="15:63" ht="15" x14ac:dyDescent="0.15"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</row>
    <row r="131" spans="15:63" ht="15" x14ac:dyDescent="0.15"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</row>
    <row r="132" spans="15:63" ht="15" x14ac:dyDescent="0.15"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</row>
    <row r="133" spans="15:63" ht="15" x14ac:dyDescent="0.15"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</row>
    <row r="134" spans="15:63" ht="15" x14ac:dyDescent="0.15"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</row>
    <row r="135" spans="15:63" ht="15" x14ac:dyDescent="0.15"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</row>
    <row r="136" spans="15:63" ht="15" x14ac:dyDescent="0.15"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</row>
    <row r="137" spans="15:63" ht="15" x14ac:dyDescent="0.15"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</row>
    <row r="138" spans="15:63" ht="15" x14ac:dyDescent="0.15"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</row>
    <row r="139" spans="15:63" ht="15" x14ac:dyDescent="0.15"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</row>
    <row r="140" spans="15:63" ht="15" x14ac:dyDescent="0.15"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</row>
    <row r="141" spans="15:63" ht="15" x14ac:dyDescent="0.15"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</row>
    <row r="142" spans="15:63" ht="15" x14ac:dyDescent="0.15"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</row>
    <row r="143" spans="15:63" ht="15" x14ac:dyDescent="0.15"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</row>
    <row r="144" spans="15:63" ht="15" x14ac:dyDescent="0.15"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</row>
    <row r="145" spans="15:63" ht="15" x14ac:dyDescent="0.15"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</row>
    <row r="146" spans="15:63" ht="15" x14ac:dyDescent="0.15"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</row>
    <row r="147" spans="15:63" ht="15" x14ac:dyDescent="0.15"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</row>
    <row r="148" spans="15:63" ht="15" x14ac:dyDescent="0.15"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</row>
    <row r="149" spans="15:63" ht="15" x14ac:dyDescent="0.15"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</row>
    <row r="150" spans="15:63" ht="15" x14ac:dyDescent="0.15"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</row>
    <row r="151" spans="15:63" ht="15" x14ac:dyDescent="0.15"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</row>
    <row r="152" spans="15:63" ht="15" x14ac:dyDescent="0.15"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</row>
    <row r="153" spans="15:63" ht="15" x14ac:dyDescent="0.15"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</row>
    <row r="154" spans="15:63" ht="15" x14ac:dyDescent="0.15"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</row>
    <row r="155" spans="15:63" ht="15" x14ac:dyDescent="0.15"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</row>
    <row r="156" spans="15:63" ht="15" x14ac:dyDescent="0.15"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</row>
    <row r="157" spans="15:63" ht="15" x14ac:dyDescent="0.15"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</row>
    <row r="158" spans="15:63" ht="15" x14ac:dyDescent="0.15"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</row>
    <row r="159" spans="15:63" ht="15" x14ac:dyDescent="0.15"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</row>
    <row r="160" spans="15:63" ht="15" x14ac:dyDescent="0.15"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</row>
    <row r="161" spans="15:63" ht="15" x14ac:dyDescent="0.15"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</row>
    <row r="162" spans="15:63" ht="15" x14ac:dyDescent="0.15"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</row>
    <row r="163" spans="15:63" ht="15" x14ac:dyDescent="0.15"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</row>
    <row r="164" spans="15:63" ht="15" x14ac:dyDescent="0.15"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</row>
    <row r="165" spans="15:63" ht="15" x14ac:dyDescent="0.15"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</row>
    <row r="166" spans="15:63" ht="15" x14ac:dyDescent="0.15"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</row>
    <row r="167" spans="15:63" ht="15" x14ac:dyDescent="0.15"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</row>
    <row r="168" spans="15:63" ht="15" x14ac:dyDescent="0.15"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</row>
    <row r="169" spans="15:63" ht="15" x14ac:dyDescent="0.15"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</row>
    <row r="170" spans="15:63" ht="15" x14ac:dyDescent="0.15"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</row>
    <row r="171" spans="15:63" ht="15" x14ac:dyDescent="0.15"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</row>
    <row r="172" spans="15:63" ht="15" x14ac:dyDescent="0.15"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</row>
    <row r="173" spans="15:63" ht="15" x14ac:dyDescent="0.15"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</row>
    <row r="174" spans="15:63" ht="15" x14ac:dyDescent="0.15"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</row>
    <row r="175" spans="15:63" ht="15" x14ac:dyDescent="0.15"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</row>
    <row r="176" spans="15:63" ht="15" x14ac:dyDescent="0.15"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</row>
    <row r="177" spans="15:63" ht="15" x14ac:dyDescent="0.15"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</row>
    <row r="178" spans="15:63" ht="15" x14ac:dyDescent="0.15"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</row>
    <row r="179" spans="15:63" ht="15" x14ac:dyDescent="0.15"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</row>
    <row r="180" spans="15:63" ht="15" x14ac:dyDescent="0.15"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</row>
    <row r="181" spans="15:63" ht="15" x14ac:dyDescent="0.15"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</row>
    <row r="182" spans="15:63" ht="15" x14ac:dyDescent="0.15"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</row>
    <row r="183" spans="15:63" ht="15" x14ac:dyDescent="0.15"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</row>
    <row r="184" spans="15:63" ht="15" x14ac:dyDescent="0.15"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</row>
    <row r="185" spans="15:63" ht="15" x14ac:dyDescent="0.15"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</row>
    <row r="186" spans="15:63" ht="15" x14ac:dyDescent="0.15"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</row>
    <row r="187" spans="15:63" ht="15" x14ac:dyDescent="0.15"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</row>
    <row r="188" spans="15:63" ht="15" x14ac:dyDescent="0.15"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</row>
    <row r="189" spans="15:63" ht="15" x14ac:dyDescent="0.15"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</row>
    <row r="190" spans="15:63" ht="15" x14ac:dyDescent="0.15"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</row>
    <row r="191" spans="15:63" ht="15" x14ac:dyDescent="0.15"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</row>
    <row r="192" spans="15:63" ht="15" x14ac:dyDescent="0.15"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</row>
    <row r="193" spans="15:63" ht="15" x14ac:dyDescent="0.15"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</row>
    <row r="194" spans="15:63" ht="15" x14ac:dyDescent="0.15"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</row>
    <row r="195" spans="15:63" ht="15" x14ac:dyDescent="0.15"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</row>
    <row r="196" spans="15:63" ht="15" x14ac:dyDescent="0.15"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</row>
    <row r="197" spans="15:63" ht="15" x14ac:dyDescent="0.15"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</row>
    <row r="198" spans="15:63" ht="15" x14ac:dyDescent="0.15"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</row>
    <row r="199" spans="15:63" ht="15" x14ac:dyDescent="0.15"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</row>
    <row r="200" spans="15:63" ht="15" x14ac:dyDescent="0.15"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</row>
    <row r="201" spans="15:63" ht="15" x14ac:dyDescent="0.15"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</row>
    <row r="202" spans="15:63" ht="15" x14ac:dyDescent="0.15"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</row>
    <row r="203" spans="15:63" ht="15" x14ac:dyDescent="0.15"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</row>
    <row r="204" spans="15:63" ht="15" x14ac:dyDescent="0.15"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</row>
    <row r="205" spans="15:63" ht="15" x14ac:dyDescent="0.15"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</row>
    <row r="206" spans="15:63" ht="15" x14ac:dyDescent="0.15"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</row>
    <row r="207" spans="15:63" ht="15" x14ac:dyDescent="0.15"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</row>
    <row r="208" spans="15:63" ht="15" x14ac:dyDescent="0.15"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</row>
    <row r="209" spans="15:63" ht="15" x14ac:dyDescent="0.15"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</row>
    <row r="210" spans="15:63" ht="15" x14ac:dyDescent="0.15"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</row>
    <row r="211" spans="15:63" ht="15" x14ac:dyDescent="0.15"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</row>
    <row r="212" spans="15:63" ht="15" x14ac:dyDescent="0.15"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</row>
    <row r="213" spans="15:63" ht="15" x14ac:dyDescent="0.15"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</row>
    <row r="214" spans="15:63" ht="15" x14ac:dyDescent="0.15"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</row>
    <row r="215" spans="15:63" ht="15" x14ac:dyDescent="0.15"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</row>
    <row r="216" spans="15:63" ht="15" x14ac:dyDescent="0.15"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</row>
    <row r="217" spans="15:63" ht="15" x14ac:dyDescent="0.15"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</row>
    <row r="218" spans="15:63" ht="15" x14ac:dyDescent="0.15"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</row>
    <row r="219" spans="15:63" ht="15" x14ac:dyDescent="0.15"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</row>
    <row r="220" spans="15:63" ht="15" x14ac:dyDescent="0.15"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</row>
    <row r="221" spans="15:63" ht="15" x14ac:dyDescent="0.15"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</row>
    <row r="222" spans="15:63" ht="15" x14ac:dyDescent="0.15"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</row>
    <row r="223" spans="15:63" ht="15" x14ac:dyDescent="0.15"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</row>
    <row r="224" spans="15:63" ht="15" x14ac:dyDescent="0.15"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</row>
    <row r="225" spans="15:63" ht="15" x14ac:dyDescent="0.15"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</row>
    <row r="226" spans="15:63" ht="15" x14ac:dyDescent="0.15"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</row>
    <row r="227" spans="15:63" ht="15" x14ac:dyDescent="0.15"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</row>
    <row r="228" spans="15:63" ht="15" x14ac:dyDescent="0.15"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</row>
    <row r="229" spans="15:63" ht="15" x14ac:dyDescent="0.15"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</row>
    <row r="230" spans="15:63" ht="15" x14ac:dyDescent="0.15"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</row>
    <row r="231" spans="15:63" ht="15" x14ac:dyDescent="0.15"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</row>
    <row r="232" spans="15:63" ht="15" x14ac:dyDescent="0.15"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</row>
  </sheetData>
  <mergeCells count="4">
    <mergeCell ref="B2:G2"/>
    <mergeCell ref="H2:M2"/>
    <mergeCell ref="N2:Q2"/>
    <mergeCell ref="A1:Q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33"/>
  <sheetViews>
    <sheetView workbookViewId="0">
      <selection activeCell="H11" sqref="H11"/>
    </sheetView>
  </sheetViews>
  <sheetFormatPr defaultColWidth="9" defaultRowHeight="13.5" x14ac:dyDescent="0.15"/>
  <sheetData>
    <row r="1" spans="1:63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63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63" ht="15" x14ac:dyDescent="0.1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AC3" s="17"/>
      <c r="AD3" s="17"/>
      <c r="AE3" s="17"/>
      <c r="AF3" s="17"/>
      <c r="AG3" s="17"/>
      <c r="AH3" s="17"/>
      <c r="AI3" s="17"/>
      <c r="AJ3" s="17"/>
      <c r="AK3" s="17"/>
    </row>
    <row r="4" spans="1:63" ht="15" x14ac:dyDescent="0.2">
      <c r="A4" s="4"/>
      <c r="B4" s="5"/>
      <c r="C4" s="5"/>
      <c r="D4" s="5"/>
      <c r="E4" s="5"/>
      <c r="F4" s="5"/>
      <c r="G4" s="5"/>
      <c r="H4" s="6"/>
      <c r="I4" s="6"/>
      <c r="J4" s="15"/>
      <c r="K4" s="15"/>
      <c r="L4" s="15"/>
      <c r="O4" s="16"/>
      <c r="P4" s="16"/>
      <c r="Q4" s="16"/>
      <c r="R4" s="16"/>
      <c r="S4" s="16"/>
      <c r="T4" s="16"/>
      <c r="U4" s="16"/>
      <c r="V4" s="16"/>
      <c r="W4" s="16"/>
      <c r="AC4" s="17"/>
      <c r="AD4" s="17"/>
      <c r="AE4" s="17"/>
      <c r="AF4" s="17"/>
      <c r="AG4" s="17"/>
      <c r="AH4" s="17"/>
      <c r="AI4" s="17"/>
      <c r="AJ4" s="17"/>
      <c r="AK4" s="17"/>
    </row>
    <row r="5" spans="1:63" ht="15.75" x14ac:dyDescent="0.15">
      <c r="A5" s="7"/>
      <c r="B5" s="1"/>
      <c r="C5" s="1"/>
      <c r="D5" s="1"/>
      <c r="E5" s="1"/>
      <c r="F5" s="8"/>
      <c r="G5" s="8"/>
      <c r="H5" s="8"/>
      <c r="I5" s="8"/>
      <c r="J5" s="9"/>
      <c r="K5" s="9"/>
      <c r="L5" s="9"/>
      <c r="M5" s="9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9"/>
      <c r="AB5" s="18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</row>
    <row r="6" spans="1:63" ht="15.75" x14ac:dyDescent="0.15">
      <c r="A6" s="7"/>
      <c r="B6" s="9"/>
      <c r="C6" s="1"/>
      <c r="D6" s="9"/>
      <c r="E6" s="1"/>
      <c r="F6" s="8"/>
      <c r="G6" s="8"/>
      <c r="H6" s="8"/>
      <c r="I6" s="8"/>
      <c r="J6" s="9"/>
      <c r="K6" s="9"/>
      <c r="L6" s="9"/>
      <c r="M6" s="9"/>
      <c r="O6" s="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9"/>
      <c r="AB6" s="18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</row>
    <row r="7" spans="1:63" ht="15.75" x14ac:dyDescent="0.15">
      <c r="A7" s="7"/>
      <c r="B7" s="9"/>
      <c r="C7" s="1"/>
      <c r="D7" s="9"/>
      <c r="E7" s="1"/>
      <c r="F7" s="8"/>
      <c r="G7" s="8"/>
      <c r="H7" s="8"/>
      <c r="I7" s="8"/>
      <c r="J7" s="9"/>
      <c r="K7" s="9"/>
      <c r="L7" s="9"/>
      <c r="M7" s="9"/>
      <c r="O7" s="9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9"/>
      <c r="AB7" s="18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</row>
    <row r="8" spans="1:63" ht="15.75" x14ac:dyDescent="0.15">
      <c r="A8" s="7"/>
      <c r="B8" s="9"/>
      <c r="C8" s="1"/>
      <c r="D8" s="9"/>
      <c r="E8" s="1"/>
      <c r="F8" s="8"/>
      <c r="G8" s="8"/>
      <c r="H8" s="8"/>
      <c r="I8" s="8"/>
      <c r="J8" s="9"/>
      <c r="K8" s="9"/>
      <c r="L8" s="9"/>
      <c r="M8" s="9"/>
      <c r="O8" s="9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9"/>
      <c r="AB8" s="18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</row>
    <row r="9" spans="1:63" ht="15.75" x14ac:dyDescent="0.15">
      <c r="A9" s="7"/>
      <c r="B9" s="9"/>
      <c r="C9" s="1"/>
      <c r="D9" s="9"/>
      <c r="E9" s="1"/>
      <c r="F9" s="8"/>
      <c r="G9" s="8"/>
      <c r="H9" s="8"/>
      <c r="I9" s="8"/>
      <c r="J9" s="9"/>
      <c r="K9" s="9"/>
      <c r="L9" s="9"/>
      <c r="M9" s="9"/>
      <c r="O9" s="9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9"/>
      <c r="AB9" s="18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</row>
    <row r="10" spans="1:63" ht="15.75" x14ac:dyDescent="0.15">
      <c r="A10" s="7"/>
      <c r="B10" s="9"/>
      <c r="C10" s="1"/>
      <c r="D10" s="9"/>
      <c r="E10" s="1"/>
      <c r="F10" s="8"/>
      <c r="G10" s="8"/>
      <c r="H10" s="8"/>
      <c r="I10" s="8"/>
      <c r="J10" s="9"/>
      <c r="K10" s="9"/>
      <c r="L10" s="9"/>
      <c r="M10" s="9"/>
      <c r="O10" s="9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9"/>
      <c r="AB10" s="18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ht="15.75" x14ac:dyDescent="0.15">
      <c r="A11" s="7"/>
      <c r="B11" s="9"/>
      <c r="C11" s="1"/>
      <c r="D11" s="9"/>
      <c r="E11" s="1"/>
      <c r="F11" s="8"/>
      <c r="G11" s="8"/>
      <c r="H11" s="8"/>
      <c r="I11" s="8"/>
      <c r="J11" s="9"/>
      <c r="K11" s="9"/>
      <c r="L11" s="9"/>
      <c r="M11" s="9"/>
      <c r="O11" s="9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9"/>
      <c r="AB11" s="18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</row>
    <row r="12" spans="1:63" ht="15.75" x14ac:dyDescent="0.15">
      <c r="A12" s="7"/>
      <c r="B12" s="9"/>
      <c r="C12" s="1"/>
      <c r="D12" s="9"/>
      <c r="E12" s="1"/>
      <c r="F12" s="8"/>
      <c r="G12" s="8"/>
      <c r="H12" s="8"/>
      <c r="I12" s="8"/>
      <c r="J12" s="9"/>
      <c r="K12" s="9"/>
      <c r="L12" s="9"/>
      <c r="M12" s="9"/>
      <c r="O12" s="9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9"/>
      <c r="AB12" s="18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</row>
    <row r="13" spans="1:63" ht="15.75" x14ac:dyDescent="0.15">
      <c r="A13" s="7"/>
      <c r="B13" s="9"/>
      <c r="C13" s="1"/>
      <c r="D13" s="9"/>
      <c r="E13" s="1"/>
      <c r="F13" s="8"/>
      <c r="G13" s="8"/>
      <c r="H13" s="8"/>
      <c r="I13" s="8"/>
      <c r="J13" s="9"/>
      <c r="K13" s="9"/>
      <c r="L13" s="9"/>
      <c r="M13" s="9"/>
      <c r="O13" s="9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9"/>
      <c r="AB13" s="18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</row>
    <row r="14" spans="1:63" ht="15.75" x14ac:dyDescent="0.15">
      <c r="A14" s="7"/>
      <c r="B14" s="9"/>
      <c r="C14" s="1"/>
      <c r="D14" s="9"/>
      <c r="E14" s="1"/>
      <c r="F14" s="8"/>
      <c r="G14" s="8"/>
      <c r="H14" s="8"/>
      <c r="I14" s="8"/>
      <c r="J14" s="9"/>
      <c r="K14" s="9"/>
      <c r="L14" s="9"/>
      <c r="M14" s="9"/>
      <c r="O14" s="9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9"/>
      <c r="AB14" s="18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</row>
    <row r="15" spans="1:63" ht="15" x14ac:dyDescent="0.15">
      <c r="A15" s="3"/>
      <c r="B15" s="9"/>
      <c r="C15" s="1"/>
      <c r="D15" s="9"/>
      <c r="E15" s="1"/>
      <c r="F15" s="8"/>
      <c r="G15" s="8"/>
      <c r="H15" s="8"/>
      <c r="I15" s="8"/>
      <c r="J15" s="9"/>
      <c r="K15" s="9"/>
      <c r="L15" s="9"/>
      <c r="M15" s="9"/>
      <c r="O15" s="9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9"/>
      <c r="AB15" s="18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</row>
    <row r="16" spans="1:63" ht="15" x14ac:dyDescent="0.15">
      <c r="A16" s="3"/>
      <c r="B16" s="9"/>
      <c r="C16" s="1"/>
      <c r="D16" s="9"/>
      <c r="E16" s="1"/>
      <c r="F16" s="8"/>
      <c r="G16" s="8"/>
      <c r="H16" s="8"/>
      <c r="I16" s="8"/>
      <c r="J16" s="9"/>
      <c r="K16" s="9"/>
      <c r="L16" s="9"/>
      <c r="M16" s="9"/>
      <c r="O16" s="9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9"/>
      <c r="AB16" s="9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</row>
    <row r="17" spans="1:63" ht="15" x14ac:dyDescent="0.15">
      <c r="A17" s="3"/>
      <c r="B17" s="9"/>
      <c r="C17" s="1"/>
      <c r="D17" s="9"/>
      <c r="E17" s="1"/>
      <c r="F17" s="8"/>
      <c r="G17" s="8"/>
      <c r="H17" s="8"/>
      <c r="I17" s="8"/>
      <c r="J17" s="9"/>
      <c r="K17" s="9"/>
      <c r="L17" s="9"/>
      <c r="M17" s="9"/>
      <c r="O17" s="9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9"/>
      <c r="AB17" s="9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</row>
    <row r="18" spans="1:63" ht="15" x14ac:dyDescent="0.15">
      <c r="A18" s="3"/>
      <c r="B18" s="9"/>
      <c r="C18" s="1"/>
      <c r="D18" s="9"/>
      <c r="E18" s="1"/>
      <c r="F18" s="8"/>
      <c r="G18" s="8"/>
      <c r="H18" s="8"/>
      <c r="I18" s="8"/>
      <c r="J18" s="9"/>
      <c r="K18" s="9"/>
      <c r="L18" s="9"/>
      <c r="M18" s="9"/>
      <c r="O18" s="9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9"/>
      <c r="AB18" s="9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</row>
    <row r="19" spans="1:63" ht="15" x14ac:dyDescent="0.15">
      <c r="A19" s="3"/>
      <c r="B19" s="9"/>
      <c r="C19" s="1"/>
      <c r="D19" s="9"/>
      <c r="E19" s="1"/>
      <c r="F19" s="8"/>
      <c r="G19" s="8"/>
      <c r="H19" s="8"/>
      <c r="I19" s="8"/>
      <c r="J19" s="9"/>
      <c r="K19" s="9"/>
      <c r="L19" s="9"/>
      <c r="M19" s="9"/>
      <c r="O19" s="9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9"/>
      <c r="AB19" s="9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1:63" ht="15" x14ac:dyDescent="0.15">
      <c r="A20" s="3"/>
      <c r="B20" s="9"/>
      <c r="C20" s="1"/>
      <c r="D20" s="9"/>
      <c r="E20" s="1"/>
      <c r="F20" s="8"/>
      <c r="G20" s="8"/>
      <c r="H20" s="8"/>
      <c r="I20" s="8"/>
      <c r="J20" s="9"/>
      <c r="K20" s="9"/>
      <c r="L20" s="9"/>
      <c r="M20" s="9"/>
      <c r="O20" s="9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9"/>
      <c r="AB20" s="9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</row>
    <row r="21" spans="1:63" ht="15.75" x14ac:dyDescent="0.15">
      <c r="A21" s="10"/>
      <c r="B21" s="9"/>
      <c r="C21" s="1"/>
      <c r="D21" s="9"/>
      <c r="E21" s="1"/>
      <c r="F21" s="8"/>
      <c r="G21" s="8"/>
      <c r="H21" s="8"/>
      <c r="I21" s="8"/>
      <c r="J21" s="9"/>
      <c r="K21" s="9"/>
      <c r="L21" s="9"/>
      <c r="M21" s="9"/>
      <c r="O21" s="9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9"/>
      <c r="AB21" s="9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</row>
    <row r="22" spans="1:63" ht="15" x14ac:dyDescent="0.15">
      <c r="A22" s="11"/>
      <c r="B22" s="9"/>
      <c r="C22" s="1"/>
      <c r="D22" s="9"/>
      <c r="E22" s="1"/>
      <c r="F22" s="8"/>
      <c r="G22" s="8"/>
      <c r="H22" s="8"/>
      <c r="I22" s="8"/>
      <c r="J22" s="9"/>
      <c r="K22" s="9"/>
      <c r="L22" s="9"/>
      <c r="M22" s="9"/>
      <c r="O22" s="9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9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</row>
    <row r="23" spans="1:63" ht="15" x14ac:dyDescent="0.15">
      <c r="A23" s="11"/>
      <c r="B23" s="9"/>
      <c r="C23" s="1"/>
      <c r="D23" s="9"/>
      <c r="E23" s="1"/>
      <c r="F23" s="8"/>
      <c r="G23" s="8"/>
      <c r="H23" s="8"/>
      <c r="I23" s="8"/>
      <c r="J23" s="9"/>
      <c r="K23" s="9"/>
      <c r="L23" s="9"/>
      <c r="M23" s="9"/>
      <c r="O23" s="9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9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</row>
    <row r="24" spans="1:63" ht="15" x14ac:dyDescent="0.15">
      <c r="A24" s="11"/>
      <c r="B24" s="9"/>
      <c r="C24" s="1"/>
      <c r="D24" s="9"/>
      <c r="E24" s="1"/>
      <c r="F24" s="8"/>
      <c r="G24" s="8"/>
      <c r="H24" s="8"/>
      <c r="I24" s="8"/>
      <c r="J24" s="9"/>
      <c r="K24" s="9"/>
      <c r="L24" s="9"/>
      <c r="M24" s="9"/>
      <c r="O24" s="9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9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</row>
    <row r="25" spans="1:63" ht="15" x14ac:dyDescent="0.15">
      <c r="A25" s="11"/>
      <c r="B25" s="9"/>
      <c r="C25" s="1"/>
      <c r="D25" s="9"/>
      <c r="E25" s="1"/>
      <c r="F25" s="8"/>
      <c r="G25" s="8"/>
      <c r="H25" s="8"/>
      <c r="I25" s="8"/>
      <c r="J25" s="9"/>
      <c r="K25" s="9"/>
      <c r="L25" s="9"/>
      <c r="M25" s="9"/>
      <c r="O25" s="9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9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</row>
    <row r="26" spans="1:63" ht="15" x14ac:dyDescent="0.15">
      <c r="A26" s="11"/>
      <c r="B26" s="9"/>
      <c r="C26" s="1"/>
      <c r="D26" s="9"/>
      <c r="E26" s="1"/>
      <c r="F26" s="8"/>
      <c r="G26" s="8"/>
      <c r="H26" s="8"/>
      <c r="I26" s="8"/>
      <c r="J26" s="9"/>
      <c r="K26" s="9"/>
      <c r="L26" s="9"/>
      <c r="M26" s="9"/>
      <c r="O26" s="9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9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</row>
    <row r="27" spans="1:63" ht="15" x14ac:dyDescent="0.15">
      <c r="A27" s="11"/>
      <c r="B27" s="9"/>
      <c r="C27" s="1"/>
      <c r="D27" s="9"/>
      <c r="E27" s="1"/>
      <c r="F27" s="8"/>
      <c r="G27" s="8"/>
      <c r="H27" s="8"/>
      <c r="I27" s="8"/>
      <c r="J27" s="9"/>
      <c r="K27" s="9"/>
      <c r="L27" s="9"/>
      <c r="M27" s="9"/>
      <c r="O27" s="9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9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</row>
    <row r="28" spans="1:63" ht="15" x14ac:dyDescent="0.15">
      <c r="A28" s="11"/>
      <c r="B28" s="9"/>
      <c r="C28" s="1"/>
      <c r="D28" s="9"/>
      <c r="E28" s="1"/>
      <c r="F28" s="8"/>
      <c r="G28" s="8"/>
      <c r="H28" s="8"/>
      <c r="I28" s="8"/>
      <c r="J28" s="9"/>
      <c r="K28" s="9"/>
      <c r="L28" s="9"/>
      <c r="M28" s="9"/>
      <c r="O28" s="9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9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</row>
    <row r="29" spans="1:63" ht="15" x14ac:dyDescent="0.15">
      <c r="A29" s="12"/>
      <c r="B29" s="9"/>
      <c r="C29" s="1"/>
      <c r="D29" s="9"/>
      <c r="E29" s="1"/>
      <c r="F29" s="8"/>
      <c r="G29" s="8"/>
      <c r="H29" s="8"/>
      <c r="I29" s="8"/>
      <c r="J29" s="9"/>
      <c r="K29" s="9"/>
      <c r="L29" s="9"/>
      <c r="M29" s="9"/>
      <c r="O29" s="9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9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</row>
    <row r="30" spans="1:63" ht="15" x14ac:dyDescent="0.15">
      <c r="A30" s="11"/>
      <c r="B30" s="9"/>
      <c r="C30" s="1"/>
      <c r="D30" s="9"/>
      <c r="E30" s="1"/>
      <c r="F30" s="8"/>
      <c r="G30" s="8"/>
      <c r="H30" s="8"/>
      <c r="I30" s="8"/>
      <c r="J30" s="9"/>
      <c r="K30" s="9"/>
      <c r="L30" s="9"/>
      <c r="M30" s="9"/>
      <c r="O30" s="9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9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</row>
    <row r="31" spans="1:63" ht="15" x14ac:dyDescent="0.15">
      <c r="A31" s="12"/>
      <c r="B31" s="9"/>
      <c r="C31" s="1"/>
      <c r="D31" s="9"/>
      <c r="E31" s="1"/>
      <c r="F31" s="8"/>
      <c r="G31" s="8"/>
      <c r="H31" s="8"/>
      <c r="I31" s="8"/>
      <c r="J31" s="9"/>
      <c r="K31" s="9"/>
      <c r="L31" s="9"/>
      <c r="M31" s="9"/>
      <c r="O31" s="9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9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</row>
    <row r="32" spans="1:63" ht="15" x14ac:dyDescent="0.15">
      <c r="A32" s="12"/>
      <c r="B32" s="9"/>
      <c r="C32" s="1"/>
      <c r="D32" s="9"/>
      <c r="E32" s="1"/>
      <c r="F32" s="8"/>
      <c r="G32" s="8"/>
      <c r="H32" s="8"/>
      <c r="I32" s="8"/>
      <c r="J32" s="9"/>
      <c r="K32" s="9"/>
      <c r="L32" s="9"/>
      <c r="M32" s="9"/>
      <c r="O32" s="9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9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</row>
    <row r="33" spans="1:63" ht="15" x14ac:dyDescent="0.15">
      <c r="A33" s="12"/>
      <c r="B33" s="9"/>
      <c r="C33" s="1"/>
      <c r="D33" s="9"/>
      <c r="E33" s="1"/>
      <c r="F33" s="8"/>
      <c r="G33" s="8"/>
      <c r="H33" s="8"/>
      <c r="I33" s="8"/>
      <c r="J33" s="9"/>
      <c r="K33" s="9"/>
      <c r="L33" s="9"/>
      <c r="M33" s="9"/>
      <c r="O33" s="9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9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</row>
    <row r="34" spans="1:63" ht="15" x14ac:dyDescent="0.15">
      <c r="A34" s="12"/>
      <c r="B34" s="9"/>
      <c r="C34" s="1"/>
      <c r="D34" s="9"/>
      <c r="E34" s="1"/>
      <c r="F34" s="8"/>
      <c r="G34" s="8"/>
      <c r="H34" s="8"/>
      <c r="I34" s="8"/>
      <c r="J34" s="9"/>
      <c r="K34" s="9"/>
      <c r="L34" s="9"/>
      <c r="M34" s="9"/>
      <c r="O34" s="9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9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</row>
    <row r="35" spans="1:63" ht="15" x14ac:dyDescent="0.15">
      <c r="A35" s="12"/>
      <c r="B35" s="9"/>
      <c r="C35" s="1"/>
      <c r="D35" s="9"/>
      <c r="E35" s="1"/>
      <c r="F35" s="8"/>
      <c r="G35" s="8"/>
      <c r="H35" s="8"/>
      <c r="I35" s="8"/>
      <c r="J35" s="9"/>
      <c r="K35" s="9"/>
      <c r="L35" s="9"/>
      <c r="M35" s="9"/>
      <c r="O35" s="9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9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</row>
    <row r="36" spans="1:63" ht="15" x14ac:dyDescent="0.15">
      <c r="A36" s="11"/>
      <c r="B36" s="9"/>
      <c r="C36" s="1"/>
      <c r="D36" s="9"/>
      <c r="E36" s="1"/>
      <c r="F36" s="8"/>
      <c r="G36" s="8"/>
      <c r="H36" s="8"/>
      <c r="I36" s="8"/>
      <c r="J36" s="9"/>
      <c r="K36" s="9"/>
      <c r="L36" s="9"/>
      <c r="M36" s="9"/>
      <c r="O36" s="9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9"/>
      <c r="AB36" s="19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</row>
    <row r="37" spans="1:63" ht="15" x14ac:dyDescent="0.15">
      <c r="A37" s="11"/>
      <c r="B37" s="9"/>
      <c r="C37" s="1"/>
      <c r="D37" s="9"/>
      <c r="E37" s="1"/>
      <c r="F37" s="8"/>
      <c r="G37" s="8"/>
      <c r="H37" s="8"/>
      <c r="I37" s="8"/>
      <c r="J37" s="9"/>
      <c r="K37" s="9"/>
      <c r="L37" s="9"/>
      <c r="M37" s="9"/>
      <c r="O37" s="9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9"/>
      <c r="AB37" s="19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</row>
    <row r="38" spans="1:63" ht="15" x14ac:dyDescent="0.15">
      <c r="A38" s="12"/>
      <c r="B38" s="9"/>
      <c r="C38" s="1"/>
      <c r="D38" s="9"/>
      <c r="E38" s="1"/>
      <c r="F38" s="8"/>
      <c r="G38" s="8"/>
      <c r="H38" s="8"/>
      <c r="I38" s="8"/>
      <c r="J38" s="9"/>
      <c r="K38" s="9"/>
      <c r="L38" s="9"/>
      <c r="M38" s="9"/>
      <c r="O38" s="9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9"/>
      <c r="AB38" s="19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</row>
    <row r="39" spans="1:63" ht="15" x14ac:dyDescent="0.15">
      <c r="A39" s="11"/>
      <c r="B39" s="9"/>
      <c r="C39" s="1"/>
      <c r="D39" s="9"/>
      <c r="E39" s="1"/>
      <c r="F39" s="8"/>
      <c r="G39" s="8"/>
      <c r="H39" s="8"/>
      <c r="I39" s="8"/>
      <c r="J39" s="9"/>
      <c r="K39" s="9"/>
      <c r="L39" s="9"/>
      <c r="M39" s="9"/>
      <c r="O39" s="9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9"/>
      <c r="AB39" s="18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</row>
    <row r="40" spans="1:63" ht="15" x14ac:dyDescent="0.15">
      <c r="A40" s="11"/>
      <c r="B40" s="9"/>
      <c r="C40" s="1"/>
      <c r="D40" s="9"/>
      <c r="E40" s="1"/>
      <c r="F40" s="8"/>
      <c r="G40" s="8"/>
      <c r="H40" s="8"/>
      <c r="I40" s="8"/>
      <c r="J40" s="9"/>
      <c r="K40" s="9"/>
      <c r="L40" s="9"/>
      <c r="M40" s="9"/>
      <c r="O40" s="9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9"/>
      <c r="AB40" s="18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</row>
    <row r="41" spans="1:63" ht="15" x14ac:dyDescent="0.15">
      <c r="A41" s="11"/>
      <c r="B41" s="9"/>
      <c r="C41" s="1"/>
      <c r="D41" s="9"/>
      <c r="E41" s="1"/>
      <c r="F41" s="8"/>
      <c r="G41" s="8"/>
      <c r="H41" s="8"/>
      <c r="I41" s="8"/>
      <c r="J41" s="9"/>
      <c r="K41" s="9"/>
      <c r="L41" s="9"/>
      <c r="M41" s="9"/>
      <c r="O41" s="9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9"/>
      <c r="AB41" s="18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</row>
    <row r="42" spans="1:63" ht="15" x14ac:dyDescent="0.15">
      <c r="A42" s="11"/>
      <c r="B42" s="9"/>
      <c r="C42" s="1"/>
      <c r="D42" s="9"/>
      <c r="E42" s="1"/>
      <c r="F42" s="8"/>
      <c r="G42" s="8"/>
      <c r="H42" s="8"/>
      <c r="I42" s="8"/>
      <c r="J42" s="9"/>
      <c r="K42" s="9"/>
      <c r="L42" s="9"/>
      <c r="M42" s="9"/>
      <c r="O42" s="9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9"/>
      <c r="AB42" s="18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</row>
    <row r="43" spans="1:63" ht="15" x14ac:dyDescent="0.15">
      <c r="A43" s="11"/>
      <c r="B43" s="9"/>
      <c r="C43" s="1"/>
      <c r="D43" s="9"/>
      <c r="E43" s="1"/>
      <c r="F43" s="8"/>
      <c r="G43" s="8"/>
      <c r="H43" s="8"/>
      <c r="I43" s="8"/>
      <c r="J43" s="9"/>
      <c r="K43" s="9"/>
      <c r="L43" s="9"/>
      <c r="M43" s="9"/>
      <c r="O43" s="9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9"/>
      <c r="AB43" s="19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</row>
    <row r="44" spans="1:63" ht="15" x14ac:dyDescent="0.15">
      <c r="A44" s="11"/>
      <c r="B44" s="9"/>
      <c r="C44" s="1"/>
      <c r="D44" s="9"/>
      <c r="E44" s="1"/>
      <c r="F44" s="8"/>
      <c r="G44" s="8"/>
      <c r="H44" s="8"/>
      <c r="I44" s="8"/>
      <c r="J44" s="9"/>
      <c r="K44" s="9"/>
      <c r="L44" s="9"/>
      <c r="M44" s="9"/>
      <c r="O44" s="9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9"/>
      <c r="AB44" s="19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</row>
    <row r="45" spans="1:63" ht="15" x14ac:dyDescent="0.15">
      <c r="A45" s="11"/>
      <c r="B45" s="9"/>
      <c r="C45" s="1"/>
      <c r="D45" s="9"/>
      <c r="E45" s="1"/>
      <c r="F45" s="8"/>
      <c r="G45" s="8"/>
      <c r="H45" s="8"/>
      <c r="I45" s="8"/>
      <c r="J45" s="9"/>
      <c r="K45" s="9"/>
      <c r="L45" s="9"/>
      <c r="M45" s="9"/>
      <c r="O45" s="9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9"/>
      <c r="AB45" s="19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</row>
    <row r="46" spans="1:63" ht="15" x14ac:dyDescent="0.15">
      <c r="A46" s="11"/>
      <c r="B46" s="9"/>
      <c r="C46" s="1"/>
      <c r="D46" s="9"/>
      <c r="E46" s="1"/>
      <c r="F46" s="8"/>
      <c r="G46" s="8"/>
      <c r="H46" s="8"/>
      <c r="I46" s="8"/>
      <c r="J46" s="9"/>
      <c r="K46" s="9"/>
      <c r="L46" s="9"/>
      <c r="M46" s="9"/>
      <c r="O46" s="9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9"/>
      <c r="AB46" s="19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</row>
    <row r="47" spans="1:63" ht="15" x14ac:dyDescent="0.15">
      <c r="A47" s="11"/>
      <c r="B47" s="9"/>
      <c r="C47" s="1"/>
      <c r="D47" s="9"/>
      <c r="E47" s="1"/>
      <c r="F47" s="8"/>
      <c r="G47" s="8"/>
      <c r="H47" s="8"/>
      <c r="I47" s="8"/>
      <c r="J47" s="9"/>
      <c r="K47" s="9"/>
      <c r="L47" s="9"/>
      <c r="M47" s="9"/>
      <c r="O47" s="9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9"/>
      <c r="AB47" s="19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</row>
    <row r="48" spans="1:63" ht="15" x14ac:dyDescent="0.15">
      <c r="A48" s="11"/>
      <c r="B48" s="9"/>
      <c r="C48" s="1"/>
      <c r="D48" s="9"/>
      <c r="E48" s="1"/>
      <c r="F48" s="8"/>
      <c r="G48" s="8"/>
      <c r="H48" s="8"/>
      <c r="I48" s="8"/>
      <c r="J48" s="9"/>
      <c r="K48" s="9"/>
      <c r="L48" s="9"/>
      <c r="M48" s="9"/>
      <c r="O48" s="9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9"/>
      <c r="AB48" s="19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</row>
    <row r="49" spans="1:63" ht="15" x14ac:dyDescent="0.15">
      <c r="A49" s="11"/>
      <c r="B49" s="9"/>
      <c r="C49" s="1"/>
      <c r="D49" s="9"/>
      <c r="E49" s="1"/>
      <c r="F49" s="8"/>
      <c r="G49" s="8"/>
      <c r="H49" s="8"/>
      <c r="I49" s="8"/>
      <c r="J49" s="9"/>
      <c r="K49" s="9"/>
      <c r="L49" s="9"/>
      <c r="M49" s="9"/>
      <c r="O49" s="9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9"/>
      <c r="AB49" s="19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</row>
    <row r="50" spans="1:63" ht="15" x14ac:dyDescent="0.15">
      <c r="A50" s="12"/>
      <c r="B50" s="9"/>
      <c r="C50" s="1"/>
      <c r="D50" s="9"/>
      <c r="E50" s="1"/>
      <c r="F50" s="8"/>
      <c r="G50" s="8"/>
      <c r="H50" s="8"/>
      <c r="I50" s="8"/>
      <c r="J50" s="9"/>
      <c r="K50" s="9"/>
      <c r="L50" s="9"/>
      <c r="M50" s="9"/>
      <c r="O50" s="9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9"/>
      <c r="AB50" s="19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</row>
    <row r="51" spans="1:63" ht="15" x14ac:dyDescent="0.15">
      <c r="A51" s="11"/>
      <c r="B51" s="9"/>
      <c r="C51" s="1"/>
      <c r="D51" s="9"/>
      <c r="E51" s="1"/>
      <c r="F51" s="8"/>
      <c r="G51" s="8"/>
      <c r="H51" s="8"/>
      <c r="I51" s="8"/>
      <c r="J51" s="9"/>
      <c r="K51" s="9"/>
      <c r="L51" s="9"/>
      <c r="M51" s="9"/>
      <c r="O51" s="9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9"/>
      <c r="AB51" s="19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</row>
    <row r="52" spans="1:63" ht="15" x14ac:dyDescent="0.15">
      <c r="A52" s="11"/>
      <c r="B52" s="9"/>
      <c r="C52" s="1"/>
      <c r="D52" s="9"/>
      <c r="E52" s="1"/>
      <c r="F52" s="8"/>
      <c r="G52" s="8"/>
      <c r="H52" s="8"/>
      <c r="I52" s="8"/>
      <c r="J52" s="9"/>
      <c r="K52" s="9"/>
      <c r="L52" s="9"/>
      <c r="M52" s="9"/>
      <c r="O52" s="9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9"/>
      <c r="AB52" s="19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</row>
    <row r="53" spans="1:63" ht="15" x14ac:dyDescent="0.15">
      <c r="A53" s="11"/>
      <c r="B53" s="9"/>
      <c r="C53" s="1"/>
      <c r="D53" s="9"/>
      <c r="E53" s="1"/>
      <c r="F53" s="8"/>
      <c r="G53" s="8"/>
      <c r="H53" s="8"/>
      <c r="I53" s="8"/>
      <c r="J53" s="9"/>
      <c r="K53" s="9"/>
      <c r="L53" s="9"/>
      <c r="M53" s="9"/>
      <c r="O53" s="9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9"/>
      <c r="AB53" s="19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</row>
    <row r="54" spans="1:63" ht="15" x14ac:dyDescent="0.15">
      <c r="A54" s="11"/>
      <c r="B54" s="9"/>
      <c r="C54" s="1"/>
      <c r="D54" s="9"/>
      <c r="E54" s="1"/>
      <c r="F54" s="8"/>
      <c r="G54" s="8"/>
      <c r="H54" s="8"/>
      <c r="I54" s="8"/>
      <c r="J54" s="9"/>
      <c r="K54" s="9"/>
      <c r="L54" s="9"/>
      <c r="M54" s="9"/>
      <c r="O54" s="9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9"/>
      <c r="AB54" s="19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</row>
    <row r="55" spans="1:63" ht="15" x14ac:dyDescent="0.15">
      <c r="A55" s="11"/>
      <c r="B55" s="9"/>
      <c r="C55" s="1"/>
      <c r="D55" s="9"/>
      <c r="E55" s="1"/>
      <c r="F55" s="8"/>
      <c r="G55" s="8"/>
      <c r="H55" s="8"/>
      <c r="I55" s="8"/>
      <c r="J55" s="9"/>
      <c r="K55" s="9"/>
      <c r="L55" s="9"/>
      <c r="M55" s="9"/>
      <c r="O55" s="9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9"/>
      <c r="AB55" s="19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</row>
    <row r="56" spans="1:63" ht="15" x14ac:dyDescent="0.15">
      <c r="A56" s="13"/>
      <c r="B56" s="9"/>
      <c r="C56" s="9"/>
      <c r="D56" s="9"/>
      <c r="E56" s="9"/>
      <c r="F56" s="1"/>
      <c r="G56" s="1"/>
      <c r="H56" s="1"/>
      <c r="I56" s="1"/>
      <c r="J56" s="8"/>
      <c r="K56" s="8"/>
      <c r="L56" s="8"/>
      <c r="M56" s="8"/>
      <c r="N56" s="9"/>
      <c r="O56" s="9"/>
      <c r="P56" s="9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9"/>
      <c r="AB56" s="9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</row>
    <row r="57" spans="1:63" ht="15" x14ac:dyDescent="0.15">
      <c r="A57" s="14"/>
      <c r="B57" s="9"/>
      <c r="C57" s="9"/>
      <c r="D57" s="9"/>
      <c r="E57" s="9"/>
      <c r="F57" s="1"/>
      <c r="G57" s="1"/>
      <c r="H57" s="1"/>
      <c r="I57" s="1"/>
      <c r="J57" s="8"/>
      <c r="K57" s="8"/>
      <c r="L57" s="8"/>
      <c r="M57" s="8"/>
      <c r="N57" s="9"/>
      <c r="O57" s="9"/>
      <c r="P57" s="9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9"/>
      <c r="AB57" s="9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</row>
    <row r="58" spans="1:63" ht="15" x14ac:dyDescent="0.15">
      <c r="A58" s="1"/>
      <c r="B58" s="9"/>
      <c r="C58" s="9"/>
      <c r="D58" s="9"/>
      <c r="E58" s="9"/>
      <c r="F58" s="1"/>
      <c r="G58" s="1"/>
      <c r="H58" s="1"/>
      <c r="I58" s="1"/>
      <c r="J58" s="8"/>
      <c r="K58" s="8"/>
      <c r="L58" s="8"/>
      <c r="M58" s="8"/>
      <c r="N58" s="9"/>
      <c r="O58" s="9"/>
      <c r="P58" s="9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9"/>
      <c r="AB58" s="9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</row>
    <row r="59" spans="1:63" ht="15" x14ac:dyDescent="0.15">
      <c r="A59" s="14"/>
      <c r="B59" s="9"/>
      <c r="C59" s="9"/>
      <c r="D59" s="9"/>
      <c r="E59" s="9"/>
      <c r="F59" s="1"/>
      <c r="G59" s="1"/>
      <c r="H59" s="1"/>
      <c r="I59" s="1"/>
      <c r="J59" s="8"/>
      <c r="K59" s="8"/>
      <c r="L59" s="8"/>
      <c r="M59" s="8"/>
      <c r="N59" s="9"/>
      <c r="O59" s="9"/>
      <c r="P59" s="9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9"/>
      <c r="AB59" s="9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</row>
    <row r="60" spans="1:63" ht="15" x14ac:dyDescent="0.15">
      <c r="A60" s="3"/>
      <c r="B60" s="9"/>
      <c r="C60" s="9"/>
      <c r="D60" s="9"/>
      <c r="E60" s="9"/>
      <c r="F60" s="1"/>
      <c r="G60" s="1"/>
      <c r="H60" s="1"/>
      <c r="I60" s="1"/>
      <c r="J60" s="8"/>
      <c r="K60" s="8"/>
      <c r="L60" s="8"/>
      <c r="M60" s="8"/>
      <c r="N60" s="9"/>
      <c r="O60" s="9"/>
      <c r="P60" s="9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9"/>
      <c r="AB60" s="9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</row>
    <row r="61" spans="1:63" ht="15" x14ac:dyDescent="0.15">
      <c r="A61" s="1"/>
      <c r="B61" s="9"/>
      <c r="C61" s="9"/>
      <c r="D61" s="9"/>
      <c r="E61" s="9"/>
      <c r="F61" s="1"/>
      <c r="G61" s="1"/>
      <c r="H61" s="1"/>
      <c r="I61" s="1"/>
      <c r="J61" s="8"/>
      <c r="K61" s="8"/>
      <c r="L61" s="8"/>
      <c r="M61" s="8"/>
      <c r="N61" s="9"/>
      <c r="O61" s="9"/>
      <c r="P61" s="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9"/>
      <c r="AB61" s="9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</row>
    <row r="62" spans="1:63" ht="15" x14ac:dyDescent="0.15">
      <c r="O62" s="9"/>
      <c r="P62" s="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9"/>
      <c r="AB62" s="9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</row>
    <row r="63" spans="1:63" ht="15" x14ac:dyDescent="0.15"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</row>
    <row r="64" spans="1:63" ht="15.75" x14ac:dyDescent="0.15">
      <c r="B64" s="7"/>
      <c r="C64" s="1"/>
      <c r="D64" s="1"/>
      <c r="E64" s="1"/>
      <c r="F64" s="1"/>
      <c r="G64" s="1"/>
      <c r="H64" s="1"/>
      <c r="I64" s="1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</row>
    <row r="65" spans="2:63" ht="15.75" x14ac:dyDescent="0.15">
      <c r="B65" s="7"/>
      <c r="C65" s="1"/>
      <c r="D65" s="1"/>
      <c r="E65" s="1"/>
      <c r="F65" s="1"/>
      <c r="G65" s="1"/>
      <c r="H65" s="1"/>
      <c r="I65" s="1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</row>
    <row r="66" spans="2:63" ht="15.75" x14ac:dyDescent="0.15">
      <c r="B66" s="7"/>
      <c r="C66" s="1"/>
      <c r="D66" s="1"/>
      <c r="E66" s="1"/>
      <c r="F66" s="1"/>
      <c r="G66" s="1"/>
      <c r="H66" s="1"/>
      <c r="I66" s="1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</row>
    <row r="67" spans="2:63" ht="15.75" x14ac:dyDescent="0.15">
      <c r="B67" s="7"/>
      <c r="C67" s="1"/>
      <c r="D67" s="1"/>
      <c r="E67" s="1"/>
      <c r="F67" s="1"/>
      <c r="G67" s="1"/>
      <c r="H67" s="1"/>
      <c r="I67" s="1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</row>
    <row r="68" spans="2:63" ht="15.75" x14ac:dyDescent="0.15">
      <c r="B68" s="7"/>
      <c r="C68" s="1"/>
      <c r="D68" s="1"/>
      <c r="E68" s="1"/>
      <c r="F68" s="1"/>
      <c r="G68" s="1"/>
      <c r="H68" s="1"/>
      <c r="I68" s="1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</row>
    <row r="69" spans="2:63" ht="15.75" x14ac:dyDescent="0.15">
      <c r="B69" s="7"/>
      <c r="C69" s="1"/>
      <c r="D69" s="1"/>
      <c r="E69" s="1"/>
      <c r="F69" s="1"/>
      <c r="G69" s="1"/>
      <c r="H69" s="1"/>
      <c r="I69" s="1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</row>
    <row r="70" spans="2:63" ht="15.75" x14ac:dyDescent="0.15">
      <c r="B70" s="7"/>
      <c r="C70" s="1"/>
      <c r="D70" s="1"/>
      <c r="E70" s="1"/>
      <c r="F70" s="1"/>
      <c r="G70" s="1"/>
      <c r="H70" s="1"/>
      <c r="I70" s="1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</row>
    <row r="71" spans="2:63" ht="15.75" x14ac:dyDescent="0.15">
      <c r="B71" s="7"/>
      <c r="C71" s="1"/>
      <c r="D71" s="1"/>
      <c r="E71" s="1"/>
      <c r="F71" s="1"/>
      <c r="G71" s="1"/>
      <c r="H71" s="1"/>
      <c r="I71" s="1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2:63" ht="15.75" x14ac:dyDescent="0.15">
      <c r="B72" s="7"/>
      <c r="C72" s="1"/>
      <c r="D72" s="1"/>
      <c r="E72" s="1"/>
      <c r="F72" s="1"/>
      <c r="G72" s="1"/>
      <c r="H72" s="1"/>
      <c r="I72" s="1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</row>
    <row r="73" spans="2:63" ht="15.75" x14ac:dyDescent="0.15">
      <c r="B73" s="7"/>
      <c r="C73" s="1"/>
      <c r="D73" s="1"/>
      <c r="E73" s="1"/>
      <c r="F73" s="1"/>
      <c r="G73" s="1"/>
      <c r="H73" s="1"/>
      <c r="I73" s="1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</row>
    <row r="74" spans="2:63" ht="15" x14ac:dyDescent="0.15">
      <c r="B74" s="3"/>
      <c r="C74" s="1"/>
      <c r="D74" s="1"/>
      <c r="E74" s="1"/>
      <c r="F74" s="1"/>
      <c r="G74" s="1"/>
      <c r="H74" s="1"/>
      <c r="I74" s="1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</row>
    <row r="75" spans="2:63" ht="15" x14ac:dyDescent="0.15">
      <c r="B75" s="3"/>
      <c r="C75" s="1"/>
      <c r="D75" s="1"/>
      <c r="E75" s="1"/>
      <c r="F75" s="1"/>
      <c r="G75" s="1"/>
      <c r="H75" s="1"/>
      <c r="I75" s="1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</row>
    <row r="76" spans="2:63" ht="15" x14ac:dyDescent="0.15">
      <c r="B76" s="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9"/>
      <c r="T76" s="9"/>
      <c r="U76" s="9"/>
      <c r="V76" s="9"/>
      <c r="W76" s="9"/>
      <c r="X76" s="9"/>
      <c r="Y76" s="9"/>
      <c r="Z76" s="9"/>
      <c r="AA76" s="9"/>
      <c r="AB76" s="9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</row>
    <row r="77" spans="2:63" ht="15" x14ac:dyDescent="0.15">
      <c r="B77" s="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9"/>
      <c r="T77" s="9"/>
      <c r="U77" s="9"/>
      <c r="V77" s="9"/>
      <c r="W77" s="9"/>
      <c r="X77" s="9"/>
      <c r="Y77" s="9"/>
      <c r="Z77" s="9"/>
      <c r="AA77" s="9"/>
      <c r="AB77" s="9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</row>
    <row r="78" spans="2:63" ht="15" x14ac:dyDescent="0.15">
      <c r="B78" s="3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</row>
    <row r="79" spans="2:63" ht="15" x14ac:dyDescent="0.15">
      <c r="B79" s="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9"/>
      <c r="T79" s="9"/>
      <c r="U79" s="9"/>
      <c r="V79" s="9"/>
      <c r="W79" s="9"/>
      <c r="X79" s="9"/>
      <c r="Y79" s="9"/>
      <c r="Z79" s="9"/>
      <c r="AA79" s="9"/>
      <c r="AB79" s="9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</row>
    <row r="80" spans="2:63" ht="15.75" x14ac:dyDescent="0.15">
      <c r="B80" s="10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</row>
    <row r="81" spans="2:63" ht="15" x14ac:dyDescent="0.15"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</row>
    <row r="82" spans="2:63" ht="15" x14ac:dyDescent="0.15"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</row>
    <row r="83" spans="2:63" ht="15" x14ac:dyDescent="0.15"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</row>
    <row r="84" spans="2:63" ht="15" x14ac:dyDescent="0.15"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</row>
    <row r="85" spans="2:63" ht="15" x14ac:dyDescent="0.15"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</row>
    <row r="86" spans="2:63" ht="15" x14ac:dyDescent="0.15"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</row>
    <row r="87" spans="2:63" ht="15" x14ac:dyDescent="0.15"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</row>
    <row r="88" spans="2:63" ht="15" x14ac:dyDescent="0.15">
      <c r="B88" s="1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</row>
    <row r="89" spans="2:63" ht="15" x14ac:dyDescent="0.15"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</row>
    <row r="90" spans="2:63" ht="15" x14ac:dyDescent="0.15">
      <c r="B90" s="1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</row>
    <row r="91" spans="2:63" ht="15" x14ac:dyDescent="0.15">
      <c r="B91" s="1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</row>
    <row r="92" spans="2:63" ht="15" x14ac:dyDescent="0.15">
      <c r="B92" s="1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</row>
    <row r="93" spans="2:63" ht="15" x14ac:dyDescent="0.15">
      <c r="B93" s="1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</row>
    <row r="94" spans="2:63" ht="15" x14ac:dyDescent="0.15">
      <c r="B94" s="1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</row>
    <row r="95" spans="2:63" ht="15" x14ac:dyDescent="0.15"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</row>
    <row r="96" spans="2:63" ht="15" x14ac:dyDescent="0.15"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</row>
    <row r="97" spans="2:63" ht="15" x14ac:dyDescent="0.15">
      <c r="B97" s="1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</row>
    <row r="98" spans="2:63" ht="15" x14ac:dyDescent="0.15"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</row>
    <row r="99" spans="2:63" ht="15" x14ac:dyDescent="0.15"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</row>
    <row r="100" spans="2:63" ht="15" x14ac:dyDescent="0.15"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</row>
    <row r="101" spans="2:63" ht="15" x14ac:dyDescent="0.15"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</row>
    <row r="102" spans="2:63" ht="15" x14ac:dyDescent="0.15"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</row>
    <row r="103" spans="2:63" ht="15" x14ac:dyDescent="0.15"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</row>
    <row r="104" spans="2:63" ht="15" x14ac:dyDescent="0.15"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</row>
    <row r="105" spans="2:63" ht="15" x14ac:dyDescent="0.15"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</row>
    <row r="106" spans="2:63" ht="15" x14ac:dyDescent="0.15"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</row>
    <row r="107" spans="2:63" ht="15" x14ac:dyDescent="0.15"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</row>
    <row r="108" spans="2:63" ht="15" x14ac:dyDescent="0.15"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</row>
    <row r="109" spans="2:63" ht="15" x14ac:dyDescent="0.15">
      <c r="B109" s="1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</row>
    <row r="110" spans="2:63" ht="15" x14ac:dyDescent="0.15"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</row>
    <row r="111" spans="2:63" ht="15" x14ac:dyDescent="0.15"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</row>
    <row r="112" spans="2:63" ht="15" x14ac:dyDescent="0.15"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</row>
    <row r="113" spans="2:63" ht="15" x14ac:dyDescent="0.15"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</row>
    <row r="114" spans="2:63" ht="15" x14ac:dyDescent="0.15"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</row>
    <row r="115" spans="2:63" ht="15" x14ac:dyDescent="0.15">
      <c r="B115" s="1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</row>
    <row r="116" spans="2:63" ht="15" x14ac:dyDescent="0.15">
      <c r="B116" s="1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</row>
    <row r="117" spans="2:63" ht="15" x14ac:dyDescent="0.1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</row>
    <row r="118" spans="2:63" ht="15" x14ac:dyDescent="0.15">
      <c r="B118" s="14"/>
      <c r="C118" s="1"/>
      <c r="D118" s="1"/>
      <c r="E118" s="1"/>
      <c r="F118" s="1"/>
      <c r="G118" s="1"/>
      <c r="H118" s="1"/>
      <c r="I118" s="9"/>
      <c r="J118" s="9"/>
      <c r="K118" s="9"/>
      <c r="L118" s="9"/>
      <c r="M118" s="9"/>
      <c r="N118" s="9"/>
      <c r="O118" s="1"/>
      <c r="P118" s="1"/>
      <c r="Q118" s="1"/>
      <c r="R118" s="1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</row>
    <row r="119" spans="2:63" ht="15" x14ac:dyDescent="0.15">
      <c r="B119" s="3"/>
      <c r="C119" s="1"/>
      <c r="D119" s="1"/>
      <c r="E119" s="1"/>
      <c r="F119" s="1"/>
      <c r="G119" s="1"/>
      <c r="H119" s="1"/>
      <c r="I119" s="9"/>
      <c r="J119" s="9"/>
      <c r="K119" s="9"/>
      <c r="L119" s="9"/>
      <c r="M119" s="9"/>
      <c r="N119" s="9"/>
      <c r="O119" s="1"/>
      <c r="P119" s="1"/>
      <c r="Q119" s="1"/>
      <c r="R119" s="1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</row>
    <row r="120" spans="2:63" ht="15" x14ac:dyDescent="0.15">
      <c r="B120" s="1"/>
      <c r="C120" s="1"/>
      <c r="D120" s="1"/>
      <c r="E120" s="1"/>
      <c r="F120" s="1"/>
      <c r="G120" s="1"/>
      <c r="H120" s="1"/>
      <c r="I120" s="9"/>
      <c r="J120" s="9"/>
      <c r="K120" s="9"/>
      <c r="L120" s="9"/>
      <c r="M120" s="9"/>
      <c r="N120" s="9"/>
      <c r="O120" s="1"/>
      <c r="P120" s="1"/>
      <c r="Q120" s="1"/>
      <c r="R120" s="1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</row>
    <row r="121" spans="2:63" ht="15" x14ac:dyDescent="0.15">
      <c r="C121" s="1"/>
      <c r="D121" s="1"/>
      <c r="E121" s="1"/>
      <c r="F121" s="1"/>
      <c r="G121" s="1"/>
      <c r="H121" s="1"/>
      <c r="I121" s="1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</row>
    <row r="122" spans="2:63" ht="15" x14ac:dyDescent="0.15">
      <c r="C122" s="1"/>
      <c r="D122" s="1"/>
      <c r="E122" s="1"/>
      <c r="F122" s="1"/>
      <c r="G122" s="1"/>
      <c r="H122" s="1"/>
      <c r="I122" s="1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</row>
    <row r="123" spans="2:63" ht="15" x14ac:dyDescent="0.15">
      <c r="C123" s="1"/>
      <c r="D123" s="1"/>
      <c r="E123" s="1"/>
      <c r="F123" s="1"/>
      <c r="G123" s="1"/>
      <c r="H123" s="1"/>
      <c r="I123" s="1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</row>
    <row r="124" spans="2:63" ht="15" x14ac:dyDescent="0.15">
      <c r="C124" s="1"/>
      <c r="D124" s="1"/>
      <c r="E124" s="1"/>
      <c r="F124" s="1"/>
      <c r="G124" s="1"/>
      <c r="H124" s="1"/>
      <c r="I124" s="1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</row>
    <row r="125" spans="2:63" ht="15" x14ac:dyDescent="0.15">
      <c r="C125" s="1"/>
      <c r="D125" s="1"/>
      <c r="E125" s="1"/>
      <c r="F125" s="1"/>
      <c r="G125" s="1"/>
      <c r="H125" s="1"/>
      <c r="I125" s="1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</row>
    <row r="126" spans="2:63" ht="15" x14ac:dyDescent="0.15">
      <c r="C126" s="1"/>
      <c r="D126" s="1"/>
      <c r="E126" s="1"/>
      <c r="F126" s="1"/>
      <c r="G126" s="1"/>
      <c r="H126" s="1"/>
      <c r="I126" s="1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</row>
    <row r="127" spans="2:63" ht="15" x14ac:dyDescent="0.15">
      <c r="C127" s="1"/>
      <c r="D127" s="1"/>
      <c r="E127" s="1"/>
      <c r="F127" s="1"/>
      <c r="G127" s="1"/>
      <c r="H127" s="1"/>
      <c r="I127" s="1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</row>
    <row r="128" spans="2:63" ht="15" x14ac:dyDescent="0.15">
      <c r="C128" s="1"/>
      <c r="D128" s="1"/>
      <c r="E128" s="1"/>
      <c r="F128" s="1"/>
      <c r="G128" s="1"/>
      <c r="H128" s="1"/>
      <c r="I128" s="1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</row>
    <row r="129" spans="3:63" ht="15" x14ac:dyDescent="0.15">
      <c r="C129" s="1"/>
      <c r="D129" s="1"/>
      <c r="E129" s="1"/>
      <c r="F129" s="1"/>
      <c r="G129" s="1"/>
      <c r="H129" s="1"/>
      <c r="I129" s="1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</row>
    <row r="130" spans="3:63" ht="15" x14ac:dyDescent="0.15">
      <c r="C130" s="1"/>
      <c r="D130" s="1"/>
      <c r="E130" s="1"/>
      <c r="F130" s="1"/>
      <c r="G130" s="1"/>
      <c r="H130" s="1"/>
      <c r="I130" s="1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</row>
    <row r="131" spans="3:63" ht="15" x14ac:dyDescent="0.15">
      <c r="C131" s="1"/>
      <c r="D131" s="1"/>
      <c r="E131" s="1"/>
      <c r="F131" s="1"/>
      <c r="G131" s="1"/>
      <c r="H131" s="1"/>
      <c r="I131" s="1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</row>
    <row r="132" spans="3:63" ht="15" x14ac:dyDescent="0.15">
      <c r="C132" s="1"/>
      <c r="D132" s="1"/>
      <c r="E132" s="1"/>
      <c r="F132" s="1"/>
      <c r="G132" s="1"/>
      <c r="H132" s="1"/>
      <c r="I132" s="1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</row>
    <row r="133" spans="3:63" ht="15" x14ac:dyDescent="0.15">
      <c r="C133" s="1"/>
      <c r="D133" s="1"/>
      <c r="E133" s="1"/>
      <c r="F133" s="1"/>
      <c r="G133" s="1"/>
      <c r="H133" s="1"/>
      <c r="I133" s="1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</row>
    <row r="134" spans="3:63" ht="15" x14ac:dyDescent="0.15">
      <c r="C134" s="1"/>
      <c r="D134" s="1"/>
      <c r="E134" s="1"/>
      <c r="F134" s="1"/>
      <c r="G134" s="1"/>
      <c r="H134" s="1"/>
      <c r="I134" s="1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</row>
    <row r="135" spans="3:63" ht="15" x14ac:dyDescent="0.15">
      <c r="C135" s="1"/>
      <c r="D135" s="1"/>
      <c r="E135" s="1"/>
      <c r="F135" s="1"/>
      <c r="G135" s="1"/>
      <c r="H135" s="1"/>
      <c r="I135" s="1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</row>
    <row r="136" spans="3:63" ht="15" x14ac:dyDescent="0.15">
      <c r="C136" s="1"/>
      <c r="D136" s="1"/>
      <c r="E136" s="1"/>
      <c r="F136" s="1"/>
      <c r="G136" s="1"/>
      <c r="H136" s="1"/>
      <c r="I136" s="1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</row>
    <row r="137" spans="3:63" ht="15" x14ac:dyDescent="0.15">
      <c r="C137" s="1"/>
      <c r="D137" s="1"/>
      <c r="E137" s="1"/>
      <c r="F137" s="1"/>
      <c r="G137" s="1"/>
      <c r="H137" s="1"/>
      <c r="I137" s="1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</row>
    <row r="138" spans="3:63" ht="15" x14ac:dyDescent="0.15">
      <c r="C138" s="1"/>
      <c r="D138" s="1"/>
      <c r="E138" s="1"/>
      <c r="F138" s="1"/>
      <c r="G138" s="1"/>
      <c r="H138" s="1"/>
      <c r="I138" s="1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</row>
    <row r="139" spans="3:63" ht="15" x14ac:dyDescent="0.15">
      <c r="C139" s="1"/>
      <c r="D139" s="1"/>
      <c r="E139" s="1"/>
      <c r="F139" s="1"/>
      <c r="G139" s="1"/>
      <c r="H139" s="1"/>
      <c r="I139" s="1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</row>
    <row r="140" spans="3:63" ht="15" x14ac:dyDescent="0.15">
      <c r="C140" s="1"/>
      <c r="D140" s="1"/>
      <c r="E140" s="1"/>
      <c r="F140" s="1"/>
      <c r="G140" s="1"/>
      <c r="H140" s="1"/>
      <c r="I140" s="1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</row>
    <row r="141" spans="3:63" ht="15" x14ac:dyDescent="0.15">
      <c r="C141" s="1"/>
      <c r="D141" s="1"/>
      <c r="E141" s="1"/>
      <c r="F141" s="1"/>
      <c r="G141" s="1"/>
      <c r="H141" s="1"/>
      <c r="I141" s="1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</row>
    <row r="142" spans="3:63" ht="15" x14ac:dyDescent="0.15">
      <c r="C142" s="1"/>
      <c r="D142" s="1"/>
      <c r="E142" s="1"/>
      <c r="F142" s="1"/>
      <c r="G142" s="1"/>
      <c r="H142" s="1"/>
      <c r="I142" s="1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</row>
    <row r="143" spans="3:63" ht="15" x14ac:dyDescent="0.15">
      <c r="C143" s="1"/>
      <c r="D143" s="1"/>
      <c r="E143" s="1"/>
      <c r="F143" s="1"/>
      <c r="G143" s="1"/>
      <c r="H143" s="1"/>
      <c r="I143" s="1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</row>
    <row r="144" spans="3:63" ht="15" x14ac:dyDescent="0.15">
      <c r="C144" s="1"/>
      <c r="D144" s="1"/>
      <c r="E144" s="1"/>
      <c r="F144" s="1"/>
      <c r="G144" s="1"/>
      <c r="H144" s="1"/>
      <c r="I144" s="1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</row>
    <row r="145" spans="3:63" ht="15" x14ac:dyDescent="0.15">
      <c r="C145" s="1"/>
      <c r="D145" s="1"/>
      <c r="E145" s="1"/>
      <c r="F145" s="1"/>
      <c r="G145" s="1"/>
      <c r="H145" s="1"/>
      <c r="I145" s="1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</row>
    <row r="146" spans="3:63" ht="15" x14ac:dyDescent="0.15">
      <c r="C146" s="1"/>
      <c r="D146" s="1"/>
      <c r="E146" s="1"/>
      <c r="F146" s="1"/>
      <c r="G146" s="1"/>
      <c r="H146" s="1"/>
      <c r="I146" s="1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</row>
    <row r="147" spans="3:63" ht="15" x14ac:dyDescent="0.15">
      <c r="C147" s="1"/>
      <c r="D147" s="1"/>
      <c r="E147" s="1"/>
      <c r="F147" s="1"/>
      <c r="G147" s="1"/>
      <c r="H147" s="1"/>
      <c r="I147" s="1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</row>
    <row r="148" spans="3:63" ht="15" x14ac:dyDescent="0.15">
      <c r="C148" s="1"/>
      <c r="D148" s="1"/>
      <c r="E148" s="1"/>
      <c r="F148" s="1"/>
      <c r="G148" s="1"/>
      <c r="H148" s="1"/>
      <c r="I148" s="1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</row>
    <row r="149" spans="3:63" ht="15" x14ac:dyDescent="0.15">
      <c r="C149" s="1"/>
      <c r="D149" s="1"/>
      <c r="E149" s="1"/>
      <c r="F149" s="1"/>
      <c r="G149" s="1"/>
      <c r="H149" s="1"/>
      <c r="I149" s="1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</row>
    <row r="150" spans="3:63" ht="15" x14ac:dyDescent="0.15">
      <c r="C150" s="1"/>
      <c r="D150" s="1"/>
      <c r="E150" s="1"/>
      <c r="F150" s="1"/>
      <c r="G150" s="1"/>
      <c r="H150" s="1"/>
      <c r="I150" s="1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</row>
    <row r="151" spans="3:63" ht="15" x14ac:dyDescent="0.15">
      <c r="C151" s="1"/>
      <c r="D151" s="1"/>
      <c r="E151" s="1"/>
      <c r="F151" s="1"/>
      <c r="G151" s="1"/>
      <c r="H151" s="1"/>
      <c r="I151" s="1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</row>
    <row r="152" spans="3:63" ht="15" x14ac:dyDescent="0.15">
      <c r="C152" s="1"/>
      <c r="D152" s="1"/>
      <c r="E152" s="1"/>
      <c r="F152" s="1"/>
      <c r="G152" s="1"/>
      <c r="H152" s="1"/>
      <c r="I152" s="1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</row>
    <row r="153" spans="3:63" ht="15" x14ac:dyDescent="0.15">
      <c r="C153" s="1"/>
      <c r="D153" s="1"/>
      <c r="E153" s="1"/>
      <c r="F153" s="1"/>
      <c r="G153" s="1"/>
      <c r="H153" s="1"/>
      <c r="I153" s="1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</row>
    <row r="154" spans="3:63" ht="15" x14ac:dyDescent="0.15">
      <c r="C154" s="1"/>
      <c r="D154" s="1"/>
      <c r="E154" s="1"/>
      <c r="F154" s="1"/>
      <c r="G154" s="1"/>
      <c r="H154" s="1"/>
      <c r="I154" s="1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</row>
    <row r="155" spans="3:63" ht="15" x14ac:dyDescent="0.15">
      <c r="C155" s="1"/>
      <c r="D155" s="1"/>
      <c r="E155" s="1"/>
      <c r="F155" s="1"/>
      <c r="G155" s="1"/>
      <c r="H155" s="1"/>
      <c r="I155" s="1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</row>
    <row r="156" spans="3:63" ht="15" x14ac:dyDescent="0.15">
      <c r="C156" s="1"/>
      <c r="D156" s="1"/>
      <c r="E156" s="1"/>
      <c r="F156" s="1"/>
      <c r="G156" s="1"/>
      <c r="H156" s="1"/>
      <c r="I156" s="1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</row>
    <row r="157" spans="3:63" ht="15" x14ac:dyDescent="0.15">
      <c r="C157" s="1"/>
      <c r="D157" s="1"/>
      <c r="E157" s="1"/>
      <c r="F157" s="1"/>
      <c r="G157" s="1"/>
      <c r="H157" s="1"/>
      <c r="I157" s="1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</row>
    <row r="158" spans="3:63" ht="15" x14ac:dyDescent="0.15">
      <c r="C158" s="1"/>
      <c r="D158" s="1"/>
      <c r="E158" s="1"/>
      <c r="F158" s="1"/>
      <c r="G158" s="1"/>
      <c r="H158" s="1"/>
      <c r="I158" s="1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</row>
    <row r="159" spans="3:63" ht="15" x14ac:dyDescent="0.15">
      <c r="C159" s="1"/>
      <c r="D159" s="1"/>
      <c r="E159" s="1"/>
      <c r="F159" s="1"/>
      <c r="G159" s="1"/>
      <c r="H159" s="1"/>
      <c r="I159" s="1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</row>
    <row r="160" spans="3:63" ht="15" x14ac:dyDescent="0.15">
      <c r="C160" s="1"/>
      <c r="D160" s="1"/>
      <c r="E160" s="1"/>
      <c r="F160" s="1"/>
      <c r="G160" s="1"/>
      <c r="H160" s="1"/>
      <c r="I160" s="1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</row>
    <row r="161" spans="3:63" ht="15" x14ac:dyDescent="0.15">
      <c r="C161" s="1"/>
      <c r="D161" s="1"/>
      <c r="E161" s="1"/>
      <c r="F161" s="1"/>
      <c r="G161" s="1"/>
      <c r="H161" s="1"/>
      <c r="I161" s="1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</row>
    <row r="162" spans="3:63" ht="15" x14ac:dyDescent="0.15">
      <c r="C162" s="1"/>
      <c r="D162" s="1"/>
      <c r="E162" s="1"/>
      <c r="F162" s="1"/>
      <c r="G162" s="1"/>
      <c r="H162" s="1"/>
      <c r="I162" s="1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</row>
    <row r="163" spans="3:63" ht="15" x14ac:dyDescent="0.15">
      <c r="C163" s="1"/>
      <c r="D163" s="1"/>
      <c r="E163" s="1"/>
      <c r="F163" s="1"/>
      <c r="G163" s="1"/>
      <c r="H163" s="1"/>
      <c r="I163" s="1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</row>
    <row r="164" spans="3:63" ht="15" x14ac:dyDescent="0.15">
      <c r="C164" s="1"/>
      <c r="D164" s="1"/>
      <c r="E164" s="1"/>
      <c r="F164" s="1"/>
      <c r="G164" s="1"/>
      <c r="H164" s="1"/>
      <c r="I164" s="1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</row>
    <row r="165" spans="3:63" ht="15" x14ac:dyDescent="0.15">
      <c r="C165" s="1"/>
      <c r="D165" s="1"/>
      <c r="E165" s="1"/>
      <c r="F165" s="1"/>
      <c r="G165" s="1"/>
      <c r="H165" s="1"/>
      <c r="I165" s="1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</row>
    <row r="166" spans="3:63" ht="15" x14ac:dyDescent="0.15">
      <c r="C166" s="1"/>
      <c r="D166" s="1"/>
      <c r="E166" s="1"/>
      <c r="F166" s="1"/>
      <c r="G166" s="1"/>
      <c r="H166" s="1"/>
      <c r="I166" s="1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</row>
    <row r="167" spans="3:63" ht="15" x14ac:dyDescent="0.15">
      <c r="C167" s="1"/>
      <c r="D167" s="1"/>
      <c r="E167" s="1"/>
      <c r="F167" s="1"/>
      <c r="G167" s="1"/>
      <c r="H167" s="1"/>
      <c r="I167" s="1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</row>
    <row r="168" spans="3:63" ht="15" x14ac:dyDescent="0.15">
      <c r="C168" s="1"/>
      <c r="D168" s="1"/>
      <c r="E168" s="1"/>
      <c r="F168" s="1"/>
      <c r="G168" s="1"/>
      <c r="H168" s="1"/>
      <c r="I168" s="1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</row>
    <row r="169" spans="3:63" ht="15" x14ac:dyDescent="0.15">
      <c r="C169" s="1"/>
      <c r="D169" s="1"/>
      <c r="E169" s="1"/>
      <c r="F169" s="1"/>
      <c r="G169" s="1"/>
      <c r="H169" s="1"/>
      <c r="I169" s="1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</row>
    <row r="170" spans="3:63" ht="15" x14ac:dyDescent="0.15">
      <c r="C170" s="1"/>
      <c r="D170" s="1"/>
      <c r="E170" s="1"/>
      <c r="F170" s="1"/>
      <c r="G170" s="1"/>
      <c r="H170" s="1"/>
      <c r="I170" s="1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</row>
    <row r="171" spans="3:63" ht="15" x14ac:dyDescent="0.15">
      <c r="C171" s="1"/>
      <c r="D171" s="1"/>
      <c r="E171" s="1"/>
      <c r="F171" s="1"/>
      <c r="G171" s="1"/>
      <c r="H171" s="1"/>
      <c r="I171" s="1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</row>
    <row r="172" spans="3:63" ht="15" x14ac:dyDescent="0.15">
      <c r="C172" s="1"/>
      <c r="D172" s="1"/>
      <c r="E172" s="1"/>
      <c r="F172" s="1"/>
      <c r="G172" s="1"/>
      <c r="H172" s="1"/>
      <c r="I172" s="1"/>
      <c r="J172" s="1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</row>
    <row r="173" spans="3:63" ht="15" x14ac:dyDescent="0.15">
      <c r="C173" s="1"/>
      <c r="D173" s="1"/>
      <c r="E173" s="1"/>
      <c r="F173" s="1"/>
      <c r="G173" s="1"/>
      <c r="H173" s="1"/>
      <c r="I173" s="1"/>
      <c r="J173" s="1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</row>
    <row r="174" spans="3:63" ht="15" x14ac:dyDescent="0.15">
      <c r="C174" s="1"/>
      <c r="D174" s="1"/>
      <c r="E174" s="1"/>
      <c r="F174" s="1"/>
      <c r="G174" s="1"/>
      <c r="H174" s="1"/>
      <c r="I174" s="1"/>
      <c r="J174" s="1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</row>
    <row r="175" spans="3:63" ht="15" x14ac:dyDescent="0.15"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</row>
    <row r="176" spans="3:63" ht="15" x14ac:dyDescent="0.15"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</row>
    <row r="177" spans="15:63" ht="15" x14ac:dyDescent="0.15"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</row>
    <row r="178" spans="15:63" ht="15" x14ac:dyDescent="0.15"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</row>
    <row r="179" spans="15:63" ht="15" x14ac:dyDescent="0.15"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</row>
    <row r="180" spans="15:63" ht="15" x14ac:dyDescent="0.15"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</row>
    <row r="181" spans="15:63" ht="15" x14ac:dyDescent="0.15"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</row>
    <row r="182" spans="15:63" ht="15" x14ac:dyDescent="0.15"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</row>
    <row r="183" spans="15:63" ht="15" x14ac:dyDescent="0.15"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</row>
    <row r="184" spans="15:63" ht="15" x14ac:dyDescent="0.15"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</row>
    <row r="185" spans="15:63" ht="15" x14ac:dyDescent="0.15"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</row>
    <row r="186" spans="15:63" ht="15" x14ac:dyDescent="0.15"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</row>
    <row r="187" spans="15:63" ht="15" x14ac:dyDescent="0.15"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</row>
    <row r="188" spans="15:63" ht="15" x14ac:dyDescent="0.15"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</row>
    <row r="189" spans="15:63" ht="15" x14ac:dyDescent="0.15"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</row>
    <row r="190" spans="15:63" ht="15" x14ac:dyDescent="0.15"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</row>
    <row r="191" spans="15:63" ht="15" x14ac:dyDescent="0.15"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</row>
    <row r="192" spans="15:63" ht="15" x14ac:dyDescent="0.15"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</row>
    <row r="193" spans="15:63" ht="15" x14ac:dyDescent="0.15"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</row>
    <row r="194" spans="15:63" ht="15" x14ac:dyDescent="0.15"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</row>
    <row r="195" spans="15:63" ht="15" x14ac:dyDescent="0.15"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</row>
    <row r="196" spans="15:63" ht="15" x14ac:dyDescent="0.15"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</row>
    <row r="197" spans="15:63" ht="15" x14ac:dyDescent="0.15"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</row>
    <row r="198" spans="15:63" ht="15" x14ac:dyDescent="0.15"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</row>
    <row r="199" spans="15:63" ht="15" x14ac:dyDescent="0.15"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</row>
    <row r="200" spans="15:63" ht="15" x14ac:dyDescent="0.15"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</row>
    <row r="201" spans="15:63" ht="15" x14ac:dyDescent="0.15"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</row>
    <row r="202" spans="15:63" ht="15" x14ac:dyDescent="0.15"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</row>
    <row r="203" spans="15:63" ht="15" x14ac:dyDescent="0.15"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</row>
    <row r="204" spans="15:63" ht="15" x14ac:dyDescent="0.15"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</row>
    <row r="205" spans="15:63" ht="15" x14ac:dyDescent="0.15"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</row>
    <row r="206" spans="15:63" ht="15" x14ac:dyDescent="0.15"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</row>
    <row r="207" spans="15:63" ht="15" x14ac:dyDescent="0.15"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</row>
    <row r="208" spans="15:63" ht="15" x14ac:dyDescent="0.15"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</row>
    <row r="209" spans="15:63" ht="15" x14ac:dyDescent="0.15"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</row>
    <row r="210" spans="15:63" ht="15" x14ac:dyDescent="0.15"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</row>
    <row r="211" spans="15:63" ht="15" x14ac:dyDescent="0.15"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</row>
    <row r="212" spans="15:63" ht="15" x14ac:dyDescent="0.15"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</row>
    <row r="213" spans="15:63" ht="15" x14ac:dyDescent="0.15"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</row>
    <row r="214" spans="15:63" ht="15" x14ac:dyDescent="0.15"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</row>
    <row r="215" spans="15:63" ht="15" x14ac:dyDescent="0.15"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</row>
    <row r="216" spans="15:63" ht="15" x14ac:dyDescent="0.15"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</row>
    <row r="217" spans="15:63" ht="15" x14ac:dyDescent="0.15"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</row>
    <row r="218" spans="15:63" ht="15" x14ac:dyDescent="0.15"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</row>
    <row r="219" spans="15:63" ht="15" x14ac:dyDescent="0.15"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</row>
    <row r="220" spans="15:63" ht="15" x14ac:dyDescent="0.15"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</row>
    <row r="221" spans="15:63" ht="15" x14ac:dyDescent="0.15"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</row>
    <row r="222" spans="15:63" ht="15" x14ac:dyDescent="0.15"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</row>
    <row r="223" spans="15:63" ht="15" x14ac:dyDescent="0.15"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</row>
    <row r="224" spans="15:63" ht="15" x14ac:dyDescent="0.15"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</row>
    <row r="225" spans="15:63" ht="15" x14ac:dyDescent="0.15"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</row>
    <row r="226" spans="15:63" ht="15" x14ac:dyDescent="0.15"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</row>
    <row r="227" spans="15:63" ht="15" x14ac:dyDescent="0.15"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</row>
    <row r="228" spans="15:63" ht="15" x14ac:dyDescent="0.15"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</row>
    <row r="229" spans="15:63" ht="15" x14ac:dyDescent="0.15"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</row>
    <row r="230" spans="15:63" ht="15" x14ac:dyDescent="0.15"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</row>
    <row r="231" spans="15:63" ht="15" x14ac:dyDescent="0.15"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</row>
    <row r="232" spans="15:63" ht="15" x14ac:dyDescent="0.15"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</row>
    <row r="233" spans="15:63" ht="15" x14ac:dyDescent="0.15"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</row>
  </sheetData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38"/>
  <sheetViews>
    <sheetView topLeftCell="A52" workbookViewId="0">
      <selection activeCell="B62" sqref="B62"/>
    </sheetView>
  </sheetViews>
  <sheetFormatPr defaultColWidth="9" defaultRowHeight="13.5" x14ac:dyDescent="0.15"/>
  <sheetData>
    <row r="5" spans="2:11" x14ac:dyDescent="0.1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x14ac:dyDescent="0.1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x14ac:dyDescent="0.1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x14ac:dyDescent="0.15">
      <c r="B8" s="1"/>
      <c r="C8" s="1"/>
      <c r="D8" s="1"/>
      <c r="E8" s="1"/>
      <c r="F8" s="1"/>
      <c r="G8" s="1"/>
      <c r="H8" s="1"/>
      <c r="I8" s="1"/>
      <c r="J8" s="1"/>
      <c r="K8" s="1"/>
    </row>
    <row r="9" spans="2:11" x14ac:dyDescent="0.15">
      <c r="B9" s="1"/>
      <c r="C9" s="1"/>
      <c r="D9" s="1"/>
      <c r="E9" s="1"/>
      <c r="F9" s="1"/>
      <c r="G9" s="1"/>
      <c r="H9" s="1"/>
      <c r="I9" s="1"/>
      <c r="J9" s="1"/>
      <c r="K9" s="1"/>
    </row>
    <row r="10" spans="2:11" x14ac:dyDescent="0.15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1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1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2:11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2:11" x14ac:dyDescent="0.15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2:11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1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1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1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1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1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1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1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1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1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x14ac:dyDescent="0.1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x14ac:dyDescent="0.1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1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1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x14ac:dyDescent="0.1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x14ac:dyDescent="0.1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x14ac:dyDescent="0.1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x14ac:dyDescent="0.1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x14ac:dyDescent="0.1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1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x14ac:dyDescent="0.1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x14ac:dyDescent="0.1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x14ac:dyDescent="0.15">
      <c r="B38" s="1"/>
      <c r="C38" s="1"/>
      <c r="D38" s="1"/>
      <c r="E38" s="1"/>
      <c r="F38" s="1"/>
      <c r="G38" s="1"/>
      <c r="H38" s="1"/>
      <c r="I38" s="1"/>
      <c r="J38" s="1"/>
      <c r="K38" s="1"/>
    </row>
  </sheetData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kavn</dc:creator>
  <cp:lastModifiedBy>kavn</cp:lastModifiedBy>
  <dcterms:created xsi:type="dcterms:W3CDTF">2023-05-12T11:15:00Z</dcterms:created>
  <dcterms:modified xsi:type="dcterms:W3CDTF">2026-08-06T03:26:53Z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032AA01C110C43CA9CDE48911D150ADA_12</vt:lpwstr>
  </property>
</Properties>
</file>